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Korisnik\Desktop\INVENTURA\INVENTURA 2023\KONSOLIDIRANA\"/>
    </mc:Choice>
  </mc:AlternateContent>
  <xr:revisionPtr revIDLastSave="0" documentId="13_ncr:1_{87732359-23E2-465C-8EAA-A328A3ADD75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5"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s="1"/>
  <c r="F313" i="9"/>
  <c r="F312" i="9"/>
  <c r="F311" i="9"/>
  <c r="F310" i="9"/>
  <c r="F309" i="9"/>
  <c r="H308" i="9"/>
  <c r="G308" i="9"/>
  <c r="E308" i="9" s="1"/>
  <c r="B308" i="9" s="1"/>
  <c r="F308" i="9"/>
  <c r="F307" i="9"/>
  <c r="H306" i="9"/>
  <c r="G306" i="9"/>
  <c r="E306" i="9" s="1"/>
  <c r="B306" i="9" s="1"/>
  <c r="F306" i="9"/>
  <c r="H305" i="9"/>
  <c r="G305" i="9"/>
  <c r="E305" i="9" s="1"/>
  <c r="B305" i="9" s="1"/>
  <c r="F305" i="9"/>
  <c r="H304" i="9"/>
  <c r="E304" i="9" s="1"/>
  <c r="B304" i="9" s="1"/>
  <c r="G304" i="9"/>
  <c r="F304" i="9"/>
  <c r="H303" i="9"/>
  <c r="G303" i="9"/>
  <c r="F303" i="9"/>
  <c r="E303" i="9"/>
  <c r="B303" i="9" s="1"/>
  <c r="H302" i="9"/>
  <c r="G302" i="9"/>
  <c r="F302" i="9"/>
  <c r="H301" i="9"/>
  <c r="E301" i="9" s="1"/>
  <c r="B301" i="9" s="1"/>
  <c r="G301" i="9"/>
  <c r="F301" i="9"/>
  <c r="H300" i="9"/>
  <c r="G300" i="9"/>
  <c r="F300" i="9"/>
  <c r="H299" i="9"/>
  <c r="G299" i="9"/>
  <c r="F299" i="9"/>
  <c r="H298" i="9"/>
  <c r="G298" i="9"/>
  <c r="F298" i="9"/>
  <c r="E298" i="9"/>
  <c r="B298" i="9" s="1"/>
  <c r="H297" i="9"/>
  <c r="G297" i="9"/>
  <c r="F297" i="9"/>
  <c r="H296" i="9"/>
  <c r="G296" i="9"/>
  <c r="E296" i="9" s="1"/>
  <c r="B296" i="9" s="1"/>
  <c r="F296" i="9"/>
  <c r="H295" i="9"/>
  <c r="G295" i="9"/>
  <c r="F295" i="9"/>
  <c r="H294" i="9"/>
  <c r="G294" i="9"/>
  <c r="F294" i="9"/>
  <c r="H293" i="9"/>
  <c r="G293" i="9"/>
  <c r="F293" i="9"/>
  <c r="H292" i="9"/>
  <c r="G292" i="9"/>
  <c r="F292" i="9"/>
  <c r="H291" i="9"/>
  <c r="G291" i="9"/>
  <c r="F291" i="9"/>
  <c r="E291" i="9"/>
  <c r="B291" i="9" s="1"/>
  <c r="F290" i="9"/>
  <c r="F289" i="9"/>
  <c r="H288" i="9"/>
  <c r="G288" i="9"/>
  <c r="F288" i="9"/>
  <c r="E288" i="9"/>
  <c r="B288" i="9" s="1"/>
  <c r="H287" i="9"/>
  <c r="G287" i="9"/>
  <c r="F287" i="9"/>
  <c r="H286" i="9"/>
  <c r="G286" i="9"/>
  <c r="F286" i="9"/>
  <c r="H285" i="9"/>
  <c r="G285" i="9"/>
  <c r="F285" i="9"/>
  <c r="F284" i="9"/>
  <c r="H283" i="9"/>
  <c r="G283" i="9"/>
  <c r="F283" i="9"/>
  <c r="H282" i="9"/>
  <c r="G282" i="9"/>
  <c r="F282" i="9"/>
  <c r="H281" i="9"/>
  <c r="G281" i="9"/>
  <c r="F281" i="9"/>
  <c r="F280" i="9"/>
  <c r="F279" i="9"/>
  <c r="F278" i="9"/>
  <c r="F277" i="9" s="1"/>
  <c r="F276" i="9"/>
  <c r="L275" i="9"/>
  <c r="F275" i="9" s="1"/>
  <c r="H275" i="9"/>
  <c r="G275" i="9"/>
  <c r="E275" i="9" s="1"/>
  <c r="F274" i="9"/>
  <c r="I273" i="9"/>
  <c r="H273" i="9"/>
  <c r="F273" i="9"/>
  <c r="E272" i="9"/>
  <c r="M271" i="9"/>
  <c r="L271" i="9"/>
  <c r="F271" i="9"/>
  <c r="E271" i="9"/>
  <c r="B271" i="9" s="1"/>
  <c r="M270" i="9"/>
  <c r="L270" i="9"/>
  <c r="F270" i="9" s="1"/>
  <c r="E270" i="9"/>
  <c r="M269" i="9"/>
  <c r="L269" i="9"/>
  <c r="F269" i="9" s="1"/>
  <c r="B269" i="9" s="1"/>
  <c r="E269" i="9"/>
  <c r="M268" i="9"/>
  <c r="L268" i="9"/>
  <c r="F268" i="9"/>
  <c r="B268" i="9" s="1"/>
  <c r="E268" i="9"/>
  <c r="M267" i="9"/>
  <c r="L267" i="9"/>
  <c r="F267" i="9"/>
  <c r="E267" i="9"/>
  <c r="M266" i="9"/>
  <c r="L266" i="9"/>
  <c r="F266" i="9"/>
  <c r="E266" i="9"/>
  <c r="B266" i="9"/>
  <c r="M265" i="9"/>
  <c r="F265" i="9" s="1"/>
  <c r="L265" i="9"/>
  <c r="E265" i="9"/>
  <c r="M264" i="9"/>
  <c r="F264" i="9" s="1"/>
  <c r="B264" i="9" s="1"/>
  <c r="L264" i="9"/>
  <c r="E264" i="9"/>
  <c r="M263" i="9"/>
  <c r="L263" i="9"/>
  <c r="F263" i="9"/>
  <c r="E263" i="9"/>
  <c r="B263" i="9" s="1"/>
  <c r="M262" i="9"/>
  <c r="L262" i="9"/>
  <c r="F262" i="9" s="1"/>
  <c r="B262" i="9" s="1"/>
  <c r="E262" i="9"/>
  <c r="M261" i="9"/>
  <c r="L261" i="9"/>
  <c r="F261" i="9"/>
  <c r="B261" i="9" s="1"/>
  <c r="E261" i="9"/>
  <c r="M260" i="9"/>
  <c r="L260" i="9"/>
  <c r="F260" i="9" s="1"/>
  <c r="B260" i="9" s="1"/>
  <c r="E260" i="9"/>
  <c r="M259" i="9"/>
  <c r="L259" i="9"/>
  <c r="F259" i="9"/>
  <c r="E259" i="9"/>
  <c r="B259" i="9"/>
  <c r="M258" i="9"/>
  <c r="L258" i="9"/>
  <c r="F258" i="9"/>
  <c r="E258" i="9"/>
  <c r="B258" i="9" s="1"/>
  <c r="M257" i="9"/>
  <c r="L257" i="9"/>
  <c r="F257" i="9" s="1"/>
  <c r="B257" i="9" s="1"/>
  <c r="E257" i="9"/>
  <c r="M256" i="9"/>
  <c r="F256" i="9" s="1"/>
  <c r="L256" i="9"/>
  <c r="E256" i="9"/>
  <c r="M255" i="9"/>
  <c r="L255" i="9"/>
  <c r="F255" i="9"/>
  <c r="E255" i="9"/>
  <c r="M254" i="9"/>
  <c r="L254" i="9"/>
  <c r="F254" i="9"/>
  <c r="E254" i="9"/>
  <c r="B254" i="9" s="1"/>
  <c r="M253" i="9"/>
  <c r="L253" i="9"/>
  <c r="F253" i="9" s="1"/>
  <c r="B253" i="9" s="1"/>
  <c r="E253" i="9"/>
  <c r="M252" i="9"/>
  <c r="F252" i="9" s="1"/>
  <c r="L252" i="9"/>
  <c r="E252" i="9"/>
  <c r="B252" i="9"/>
  <c r="M251" i="9"/>
  <c r="L251" i="9"/>
  <c r="F251" i="9" s="1"/>
  <c r="B251" i="9" s="1"/>
  <c r="E251" i="9"/>
  <c r="M250" i="9"/>
  <c r="L250" i="9"/>
  <c r="F250" i="9"/>
  <c r="B250" i="9" s="1"/>
  <c r="E250" i="9"/>
  <c r="M249" i="9"/>
  <c r="L249" i="9"/>
  <c r="F249" i="9"/>
  <c r="E249" i="9"/>
  <c r="B249" i="9"/>
  <c r="M248" i="9"/>
  <c r="L248" i="9"/>
  <c r="F248" i="9"/>
  <c r="B248" i="9" s="1"/>
  <c r="E248" i="9"/>
  <c r="M247" i="9"/>
  <c r="L247" i="9"/>
  <c r="F247" i="9"/>
  <c r="E247" i="9"/>
  <c r="B247" i="9"/>
  <c r="M246" i="9"/>
  <c r="L246" i="9"/>
  <c r="F246" i="9" s="1"/>
  <c r="B246" i="9" s="1"/>
  <c r="E246" i="9"/>
  <c r="M245" i="9"/>
  <c r="L245" i="9"/>
  <c r="F245" i="9" s="1"/>
  <c r="B245" i="9" s="1"/>
  <c r="E245" i="9"/>
  <c r="M244" i="9"/>
  <c r="F244" i="9" s="1"/>
  <c r="L244" i="9"/>
  <c r="E244" i="9"/>
  <c r="M243" i="9"/>
  <c r="F243" i="9" s="1"/>
  <c r="L243" i="9"/>
  <c r="E243" i="9"/>
  <c r="M242" i="9"/>
  <c r="L242" i="9"/>
  <c r="F242" i="9"/>
  <c r="E242" i="9"/>
  <c r="B242" i="9" s="1"/>
  <c r="M241" i="9"/>
  <c r="L241" i="9"/>
  <c r="F241" i="9" s="1"/>
  <c r="E241" i="9"/>
  <c r="M240" i="9"/>
  <c r="F240" i="9" s="1"/>
  <c r="L240" i="9"/>
  <c r="E240" i="9"/>
  <c r="B240" i="9"/>
  <c r="M239" i="9"/>
  <c r="L239" i="9"/>
  <c r="F239" i="9" s="1"/>
  <c r="B239" i="9" s="1"/>
  <c r="E239" i="9"/>
  <c r="M238" i="9"/>
  <c r="L238" i="9"/>
  <c r="F238" i="9" s="1"/>
  <c r="B238" i="9" s="1"/>
  <c r="E238" i="9"/>
  <c r="M237" i="9"/>
  <c r="L237" i="9"/>
  <c r="F237" i="9"/>
  <c r="E237" i="9"/>
  <c r="B237" i="9"/>
  <c r="M236" i="9"/>
  <c r="L236" i="9"/>
  <c r="F236" i="9"/>
  <c r="E236" i="9"/>
  <c r="B236" i="9"/>
  <c r="M235" i="9"/>
  <c r="L235" i="9"/>
  <c r="F235" i="9"/>
  <c r="E235" i="9"/>
  <c r="B235" i="9"/>
  <c r="M234" i="9"/>
  <c r="L234" i="9"/>
  <c r="F234" i="9" s="1"/>
  <c r="B234" i="9" s="1"/>
  <c r="E234" i="9"/>
  <c r="M233" i="9"/>
  <c r="L233" i="9"/>
  <c r="F233" i="9" s="1"/>
  <c r="B233" i="9" s="1"/>
  <c r="E233" i="9"/>
  <c r="M232" i="9"/>
  <c r="L232" i="9"/>
  <c r="F232" i="9" s="1"/>
  <c r="E232" i="9"/>
  <c r="M231" i="9"/>
  <c r="F231" i="9" s="1"/>
  <c r="L231" i="9"/>
  <c r="E231" i="9"/>
  <c r="M230" i="9"/>
  <c r="L230" i="9"/>
  <c r="F230" i="9"/>
  <c r="E230" i="9"/>
  <c r="B230" i="9"/>
  <c r="M229" i="9"/>
  <c r="L229" i="9"/>
  <c r="F229" i="9" s="1"/>
  <c r="E229" i="9"/>
  <c r="B229" i="9" s="1"/>
  <c r="M228" i="9"/>
  <c r="L228" i="9"/>
  <c r="F228" i="9" s="1"/>
  <c r="E228" i="9"/>
  <c r="B228" i="9"/>
  <c r="M227" i="9"/>
  <c r="L227" i="9"/>
  <c r="F227" i="9"/>
  <c r="E227" i="9"/>
  <c r="B227" i="9"/>
  <c r="M226" i="9"/>
  <c r="L226" i="9"/>
  <c r="F226" i="9" s="1"/>
  <c r="E226" i="9"/>
  <c r="M225" i="9"/>
  <c r="L225" i="9"/>
  <c r="F225" i="9"/>
  <c r="B225" i="9" s="1"/>
  <c r="E225" i="9"/>
  <c r="M224" i="9"/>
  <c r="L224" i="9"/>
  <c r="F224" i="9"/>
  <c r="E224" i="9"/>
  <c r="B224" i="9"/>
  <c r="M223" i="9"/>
  <c r="L223" i="9"/>
  <c r="F223" i="9"/>
  <c r="B223" i="9" s="1"/>
  <c r="E223" i="9"/>
  <c r="M222" i="9"/>
  <c r="F222" i="9" s="1"/>
  <c r="B222" i="9" s="1"/>
  <c r="L222" i="9"/>
  <c r="E222" i="9"/>
  <c r="M221" i="9"/>
  <c r="L221" i="9"/>
  <c r="E221" i="9"/>
  <c r="M220" i="9"/>
  <c r="L220" i="9"/>
  <c r="E220" i="9"/>
  <c r="M219" i="9"/>
  <c r="L219" i="9"/>
  <c r="E219" i="9"/>
  <c r="M218" i="9"/>
  <c r="L218" i="9"/>
  <c r="F218" i="9"/>
  <c r="B218" i="9" s="1"/>
  <c r="E218" i="9"/>
  <c r="M217" i="9"/>
  <c r="L217" i="9"/>
  <c r="E217" i="9"/>
  <c r="M216" i="9"/>
  <c r="F216" i="9" s="1"/>
  <c r="L216" i="9"/>
  <c r="E216" i="9"/>
  <c r="B216" i="9"/>
  <c r="M215" i="9"/>
  <c r="L215" i="9"/>
  <c r="E215" i="9"/>
  <c r="M214" i="9"/>
  <c r="F214" i="9" s="1"/>
  <c r="B214" i="9" s="1"/>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G179" i="9"/>
  <c r="E179" i="9" s="1"/>
  <c r="B179" i="9" s="1"/>
  <c r="F179" i="9"/>
  <c r="F178" i="9"/>
  <c r="F177" i="9"/>
  <c r="F176" i="9"/>
  <c r="F175" i="9"/>
  <c r="F174" i="9"/>
  <c r="F173" i="9"/>
  <c r="F172" i="9"/>
  <c r="F171" i="9"/>
  <c r="F170" i="9"/>
  <c r="F169" i="9"/>
  <c r="G168" i="9"/>
  <c r="E168" i="9" s="1"/>
  <c r="B168" i="9" s="1"/>
  <c r="F168" i="9"/>
  <c r="F167" i="9"/>
  <c r="F166" i="9"/>
  <c r="G165" i="9"/>
  <c r="F165" i="9"/>
  <c r="F164" i="9"/>
  <c r="F163" i="9"/>
  <c r="F162" i="9"/>
  <c r="F161" i="9"/>
  <c r="H160" i="9"/>
  <c r="G160" i="9"/>
  <c r="F160" i="9"/>
  <c r="E160" i="9"/>
  <c r="B160" i="9"/>
  <c r="H159" i="9"/>
  <c r="G159" i="9"/>
  <c r="F159" i="9"/>
  <c r="E159" i="9"/>
  <c r="B159" i="9"/>
  <c r="H158" i="9"/>
  <c r="G158" i="9"/>
  <c r="F158" i="9"/>
  <c r="E158" i="9"/>
  <c r="B158" i="9"/>
  <c r="H157" i="9"/>
  <c r="G157" i="9"/>
  <c r="E157" i="9" s="1"/>
  <c r="B157" i="9" s="1"/>
  <c r="F157" i="9"/>
  <c r="H156" i="9"/>
  <c r="G156" i="9"/>
  <c r="E156" i="9" s="1"/>
  <c r="B156" i="9" s="1"/>
  <c r="F156" i="9"/>
  <c r="H155" i="9"/>
  <c r="G155" i="9"/>
  <c r="F155" i="9"/>
  <c r="E155" i="9"/>
  <c r="B155" i="9" s="1"/>
  <c r="H154" i="9"/>
  <c r="G154" i="9"/>
  <c r="F154" i="9"/>
  <c r="E154" i="9"/>
  <c r="B154" i="9" s="1"/>
  <c r="H153" i="9"/>
  <c r="G153" i="9"/>
  <c r="F153" i="9"/>
  <c r="E153" i="9"/>
  <c r="B153" i="9" s="1"/>
  <c r="H152" i="9"/>
  <c r="G152" i="9"/>
  <c r="F152" i="9"/>
  <c r="E152" i="9"/>
  <c r="B152" i="9" s="1"/>
  <c r="H151" i="9"/>
  <c r="G151" i="9"/>
  <c r="E151" i="9" s="1"/>
  <c r="F151" i="9"/>
  <c r="B151" i="9"/>
  <c r="H150" i="9"/>
  <c r="G150" i="9"/>
  <c r="E150" i="9" s="1"/>
  <c r="B150" i="9" s="1"/>
  <c r="F150" i="9"/>
  <c r="H149" i="9"/>
  <c r="G149" i="9"/>
  <c r="E149" i="9" s="1"/>
  <c r="B149" i="9" s="1"/>
  <c r="F149" i="9"/>
  <c r="H148" i="9"/>
  <c r="G148" i="9"/>
  <c r="F148" i="9"/>
  <c r="E148" i="9"/>
  <c r="B148" i="9" s="1"/>
  <c r="H147" i="9"/>
  <c r="G147" i="9"/>
  <c r="F147" i="9"/>
  <c r="E147" i="9"/>
  <c r="B147" i="9"/>
  <c r="H146" i="9"/>
  <c r="G146" i="9"/>
  <c r="F146" i="9"/>
  <c r="E146" i="9"/>
  <c r="B146" i="9" s="1"/>
  <c r="H145" i="9"/>
  <c r="E145" i="9" s="1"/>
  <c r="B145" i="9" s="1"/>
  <c r="G145" i="9"/>
  <c r="F145" i="9"/>
  <c r="H144" i="9"/>
  <c r="G144" i="9"/>
  <c r="E144" i="9" s="1"/>
  <c r="B144" i="9" s="1"/>
  <c r="F144" i="9"/>
  <c r="F143" i="9"/>
  <c r="H142" i="9"/>
  <c r="G142" i="9"/>
  <c r="E142" i="9" s="1"/>
  <c r="B142" i="9" s="1"/>
  <c r="F142" i="9"/>
  <c r="H141" i="9"/>
  <c r="G141" i="9"/>
  <c r="F141" i="9"/>
  <c r="E141" i="9"/>
  <c r="B141" i="9" s="1"/>
  <c r="H140" i="9"/>
  <c r="G140" i="9"/>
  <c r="F140" i="9"/>
  <c r="H139" i="9"/>
  <c r="G139" i="9"/>
  <c r="F139" i="9"/>
  <c r="H138" i="9"/>
  <c r="G138" i="9"/>
  <c r="F138" i="9"/>
  <c r="E138" i="9"/>
  <c r="B138" i="9" s="1"/>
  <c r="H137" i="9"/>
  <c r="G137" i="9"/>
  <c r="F137" i="9"/>
  <c r="H136" i="9"/>
  <c r="G136" i="9"/>
  <c r="F136" i="9"/>
  <c r="E136" i="9"/>
  <c r="B136" i="9"/>
  <c r="H135" i="9"/>
  <c r="G135" i="9"/>
  <c r="F135" i="9"/>
  <c r="E135" i="9"/>
  <c r="B135" i="9"/>
  <c r="H134" i="9"/>
  <c r="G134" i="9"/>
  <c r="F134" i="9"/>
  <c r="E134" i="9"/>
  <c r="B134" i="9"/>
  <c r="H133" i="9"/>
  <c r="G133" i="9"/>
  <c r="E133" i="9" s="1"/>
  <c r="B133" i="9" s="1"/>
  <c r="F133" i="9"/>
  <c r="H132" i="9"/>
  <c r="G132" i="9"/>
  <c r="E132" i="9" s="1"/>
  <c r="B132" i="9" s="1"/>
  <c r="F132" i="9"/>
  <c r="H131" i="9"/>
  <c r="G131" i="9"/>
  <c r="F131" i="9"/>
  <c r="E131" i="9"/>
  <c r="B131" i="9"/>
  <c r="H130" i="9"/>
  <c r="G130" i="9"/>
  <c r="F130" i="9"/>
  <c r="E130" i="9"/>
  <c r="B130" i="9" s="1"/>
  <c r="H129" i="9"/>
  <c r="G129" i="9"/>
  <c r="F129" i="9"/>
  <c r="E129" i="9"/>
  <c r="B129" i="9" s="1"/>
  <c r="H128" i="9"/>
  <c r="G128" i="9"/>
  <c r="F128" i="9"/>
  <c r="E128" i="9"/>
  <c r="B128" i="9" s="1"/>
  <c r="H127" i="9"/>
  <c r="E127" i="9" s="1"/>
  <c r="G127" i="9"/>
  <c r="F127" i="9"/>
  <c r="B127" i="9"/>
  <c r="H126" i="9"/>
  <c r="G126" i="9"/>
  <c r="E126" i="9" s="1"/>
  <c r="B126" i="9" s="1"/>
  <c r="F126" i="9"/>
  <c r="H125" i="9"/>
  <c r="G125" i="9"/>
  <c r="E125" i="9" s="1"/>
  <c r="B125" i="9" s="1"/>
  <c r="F125" i="9"/>
  <c r="H124" i="9"/>
  <c r="G124" i="9"/>
  <c r="F124" i="9"/>
  <c r="E124" i="9"/>
  <c r="B124" i="9" s="1"/>
  <c r="H123" i="9"/>
  <c r="G123" i="9"/>
  <c r="F123" i="9"/>
  <c r="E123" i="9"/>
  <c r="B123" i="9"/>
  <c r="H122" i="9"/>
  <c r="G122" i="9"/>
  <c r="F122" i="9"/>
  <c r="E122" i="9"/>
  <c r="B122" i="9" s="1"/>
  <c r="H121" i="9"/>
  <c r="E121" i="9" s="1"/>
  <c r="B121" i="9" s="1"/>
  <c r="G121" i="9"/>
  <c r="F121" i="9"/>
  <c r="H120" i="9"/>
  <c r="G120" i="9"/>
  <c r="E120" i="9" s="1"/>
  <c r="B120" i="9" s="1"/>
  <c r="F120" i="9"/>
  <c r="H119" i="9"/>
  <c r="G119" i="9"/>
  <c r="F119" i="9"/>
  <c r="E119" i="9"/>
  <c r="B119" i="9"/>
  <c r="H118" i="9"/>
  <c r="G118" i="9"/>
  <c r="E118" i="9" s="1"/>
  <c r="B118" i="9" s="1"/>
  <c r="F118" i="9"/>
  <c r="H117" i="9"/>
  <c r="G117" i="9"/>
  <c r="F117" i="9"/>
  <c r="E117" i="9"/>
  <c r="B117" i="9" s="1"/>
  <c r="H116" i="9"/>
  <c r="G116" i="9"/>
  <c r="E116" i="9" s="1"/>
  <c r="B116" i="9" s="1"/>
  <c r="F116" i="9"/>
  <c r="H115" i="9"/>
  <c r="G115" i="9"/>
  <c r="F115" i="9"/>
  <c r="H114" i="9"/>
  <c r="G114" i="9"/>
  <c r="F114" i="9"/>
  <c r="E114" i="9"/>
  <c r="B114" i="9" s="1"/>
  <c r="H113" i="9"/>
  <c r="G113" i="9"/>
  <c r="F113" i="9"/>
  <c r="H112" i="9"/>
  <c r="G112" i="9"/>
  <c r="F112" i="9"/>
  <c r="E112" i="9"/>
  <c r="B112" i="9"/>
  <c r="H111" i="9"/>
  <c r="G111" i="9"/>
  <c r="F111" i="9"/>
  <c r="E111" i="9"/>
  <c r="B111" i="9"/>
  <c r="H110" i="9"/>
  <c r="G110" i="9"/>
  <c r="F110" i="9"/>
  <c r="E110" i="9"/>
  <c r="B110" i="9"/>
  <c r="H109" i="9"/>
  <c r="G109" i="9"/>
  <c r="E109" i="9" s="1"/>
  <c r="B109" i="9" s="1"/>
  <c r="F109" i="9"/>
  <c r="H108" i="9"/>
  <c r="G108" i="9"/>
  <c r="E108" i="9" s="1"/>
  <c r="B108" i="9" s="1"/>
  <c r="F108" i="9"/>
  <c r="H107" i="9"/>
  <c r="G107" i="9"/>
  <c r="F107" i="9"/>
  <c r="E107" i="9"/>
  <c r="B107" i="9"/>
  <c r="H106" i="9"/>
  <c r="G106" i="9"/>
  <c r="F106" i="9"/>
  <c r="E106" i="9"/>
  <c r="B106" i="9" s="1"/>
  <c r="H105" i="9"/>
  <c r="G105" i="9"/>
  <c r="F105" i="9"/>
  <c r="E105" i="9"/>
  <c r="B105" i="9" s="1"/>
  <c r="H104" i="9"/>
  <c r="G104" i="9"/>
  <c r="F104" i="9"/>
  <c r="E104" i="9"/>
  <c r="B104" i="9" s="1"/>
  <c r="H103" i="9"/>
  <c r="E103" i="9" s="1"/>
  <c r="G103" i="9"/>
  <c r="F103" i="9"/>
  <c r="B103" i="9"/>
  <c r="H102" i="9"/>
  <c r="G102" i="9"/>
  <c r="E102" i="9" s="1"/>
  <c r="B102" i="9" s="1"/>
  <c r="F102" i="9"/>
  <c r="H101" i="9"/>
  <c r="G101" i="9"/>
  <c r="E101" i="9" s="1"/>
  <c r="B101" i="9" s="1"/>
  <c r="F101" i="9"/>
  <c r="H100" i="9"/>
  <c r="G100" i="9"/>
  <c r="F100" i="9"/>
  <c r="E100" i="9"/>
  <c r="B100" i="9" s="1"/>
  <c r="H99" i="9"/>
  <c r="G99" i="9"/>
  <c r="F99" i="9"/>
  <c r="E99" i="9"/>
  <c r="B99" i="9"/>
  <c r="H98" i="9"/>
  <c r="G98" i="9"/>
  <c r="F98" i="9"/>
  <c r="E98" i="9"/>
  <c r="B98" i="9" s="1"/>
  <c r="H97" i="9"/>
  <c r="E97" i="9" s="1"/>
  <c r="B97" i="9" s="1"/>
  <c r="G97" i="9"/>
  <c r="F97" i="9"/>
  <c r="H96" i="9"/>
  <c r="G96" i="9"/>
  <c r="E96" i="9" s="1"/>
  <c r="B96" i="9" s="1"/>
  <c r="F96" i="9"/>
  <c r="H95" i="9"/>
  <c r="G95" i="9"/>
  <c r="F95" i="9"/>
  <c r="E95" i="9"/>
  <c r="B95" i="9"/>
  <c r="H94" i="9"/>
  <c r="G94" i="9"/>
  <c r="E94" i="9" s="1"/>
  <c r="B94" i="9" s="1"/>
  <c r="F94" i="9"/>
  <c r="H93" i="9"/>
  <c r="G93" i="9"/>
  <c r="F93" i="9"/>
  <c r="E93" i="9"/>
  <c r="B93" i="9" s="1"/>
  <c r="H92" i="9"/>
  <c r="G92" i="9"/>
  <c r="E92" i="9" s="1"/>
  <c r="B92" i="9" s="1"/>
  <c r="F92" i="9"/>
  <c r="H91" i="9"/>
  <c r="G91" i="9"/>
  <c r="F91" i="9"/>
  <c r="H90" i="9"/>
  <c r="G90" i="9"/>
  <c r="F90" i="9"/>
  <c r="E90" i="9"/>
  <c r="B90" i="9" s="1"/>
  <c r="H89" i="9"/>
  <c r="G89" i="9"/>
  <c r="F89" i="9"/>
  <c r="H88" i="9"/>
  <c r="G88" i="9"/>
  <c r="F88" i="9"/>
  <c r="E88" i="9"/>
  <c r="B88" i="9"/>
  <c r="H87" i="9"/>
  <c r="G87" i="9"/>
  <c r="F87" i="9"/>
  <c r="E87" i="9"/>
  <c r="B87" i="9"/>
  <c r="H86" i="9"/>
  <c r="G86" i="9"/>
  <c r="F86" i="9"/>
  <c r="E86" i="9"/>
  <c r="B86" i="9"/>
  <c r="H85" i="9"/>
  <c r="G85" i="9"/>
  <c r="E85" i="9" s="1"/>
  <c r="B85" i="9" s="1"/>
  <c r="F85" i="9"/>
  <c r="H84" i="9"/>
  <c r="G84" i="9"/>
  <c r="E84" i="9" s="1"/>
  <c r="B84" i="9" s="1"/>
  <c r="F84" i="9"/>
  <c r="H83" i="9"/>
  <c r="G83" i="9"/>
  <c r="F83" i="9"/>
  <c r="E83" i="9"/>
  <c r="B83" i="9"/>
  <c r="H82" i="9"/>
  <c r="G82" i="9"/>
  <c r="F82" i="9"/>
  <c r="E82" i="9"/>
  <c r="B82" i="9" s="1"/>
  <c r="H81" i="9"/>
  <c r="G81" i="9"/>
  <c r="F81" i="9"/>
  <c r="E81" i="9"/>
  <c r="B81" i="9" s="1"/>
  <c r="H80" i="9"/>
  <c r="G80" i="9"/>
  <c r="F80" i="9"/>
  <c r="E80" i="9"/>
  <c r="B80" i="9" s="1"/>
  <c r="H79" i="9"/>
  <c r="E79" i="9" s="1"/>
  <c r="G79" i="9"/>
  <c r="F79" i="9"/>
  <c r="B79" i="9"/>
  <c r="H78" i="9"/>
  <c r="G78" i="9"/>
  <c r="E78" i="9" s="1"/>
  <c r="B78" i="9" s="1"/>
  <c r="F78" i="9"/>
  <c r="H77" i="9"/>
  <c r="G77" i="9"/>
  <c r="E77" i="9" s="1"/>
  <c r="B77" i="9" s="1"/>
  <c r="F77" i="9"/>
  <c r="H76" i="9"/>
  <c r="G76" i="9"/>
  <c r="F76" i="9"/>
  <c r="E76" i="9"/>
  <c r="B76" i="9" s="1"/>
  <c r="H75" i="9"/>
  <c r="G75" i="9"/>
  <c r="F75" i="9"/>
  <c r="E75" i="9"/>
  <c r="B75" i="9"/>
  <c r="H74" i="9"/>
  <c r="G74" i="9"/>
  <c r="F74" i="9"/>
  <c r="E74" i="9"/>
  <c r="B74" i="9" s="1"/>
  <c r="H73" i="9"/>
  <c r="G73" i="9"/>
  <c r="E73" i="9" s="1"/>
  <c r="B73" i="9" s="1"/>
  <c r="F73" i="9"/>
  <c r="H72" i="9"/>
  <c r="G72" i="9"/>
  <c r="E72" i="9" s="1"/>
  <c r="B72" i="9" s="1"/>
  <c r="F72" i="9"/>
  <c r="H71" i="9"/>
  <c r="G71" i="9"/>
  <c r="F71" i="9"/>
  <c r="E71" i="9"/>
  <c r="B71" i="9" s="1"/>
  <c r="H70" i="9"/>
  <c r="G70" i="9"/>
  <c r="E70" i="9" s="1"/>
  <c r="B70" i="9" s="1"/>
  <c r="F70" i="9"/>
  <c r="H69" i="9"/>
  <c r="E69" i="9" s="1"/>
  <c r="B69" i="9" s="1"/>
  <c r="G69" i="9"/>
  <c r="F69" i="9"/>
  <c r="H68" i="9"/>
  <c r="G68" i="9"/>
  <c r="F68" i="9"/>
  <c r="H67" i="9"/>
  <c r="E67" i="9" s="1"/>
  <c r="G67" i="9"/>
  <c r="F67" i="9"/>
  <c r="B67" i="9"/>
  <c r="H66" i="9"/>
  <c r="G66" i="9"/>
  <c r="F66" i="9"/>
  <c r="E66" i="9"/>
  <c r="B66" i="9" s="1"/>
  <c r="H65" i="9"/>
  <c r="G65" i="9"/>
  <c r="F65" i="9"/>
  <c r="H64" i="9"/>
  <c r="G64" i="9"/>
  <c r="F64" i="9"/>
  <c r="E64" i="9"/>
  <c r="B64" i="9"/>
  <c r="H63" i="9"/>
  <c r="G63" i="9"/>
  <c r="F63" i="9"/>
  <c r="E63" i="9"/>
  <c r="B63" i="9"/>
  <c r="H62" i="9"/>
  <c r="G62" i="9"/>
  <c r="F62" i="9"/>
  <c r="E62" i="9"/>
  <c r="B62" i="9"/>
  <c r="H61" i="9"/>
  <c r="G61" i="9"/>
  <c r="E61" i="9" s="1"/>
  <c r="B61" i="9" s="1"/>
  <c r="F61" i="9"/>
  <c r="H60" i="9"/>
  <c r="G60" i="9"/>
  <c r="E60" i="9" s="1"/>
  <c r="B60" i="9" s="1"/>
  <c r="F60" i="9"/>
  <c r="H59" i="9"/>
  <c r="G59" i="9"/>
  <c r="F59" i="9"/>
  <c r="E59" i="9"/>
  <c r="B59" i="9"/>
  <c r="H58" i="9"/>
  <c r="E58" i="9" s="1"/>
  <c r="B58" i="9" s="1"/>
  <c r="G58" i="9"/>
  <c r="F58" i="9"/>
  <c r="H57" i="9"/>
  <c r="G57" i="9"/>
  <c r="F57" i="9"/>
  <c r="E57" i="9"/>
  <c r="B57" i="9" s="1"/>
  <c r="H56" i="9"/>
  <c r="G56" i="9"/>
  <c r="F56" i="9"/>
  <c r="E56" i="9"/>
  <c r="B56" i="9" s="1"/>
  <c r="H55" i="9"/>
  <c r="G55" i="9"/>
  <c r="E55" i="9" s="1"/>
  <c r="F55" i="9"/>
  <c r="B55" i="9"/>
  <c r="H54" i="9"/>
  <c r="G54" i="9"/>
  <c r="E54" i="9" s="1"/>
  <c r="B54" i="9" s="1"/>
  <c r="F54" i="9"/>
  <c r="H53" i="9"/>
  <c r="G53" i="9"/>
  <c r="F53" i="9"/>
  <c r="H52" i="9"/>
  <c r="G52" i="9"/>
  <c r="F52" i="9"/>
  <c r="E52" i="9"/>
  <c r="B52" i="9" s="1"/>
  <c r="H51" i="9"/>
  <c r="E51" i="9" s="1"/>
  <c r="B51" i="9" s="1"/>
  <c r="G51" i="9"/>
  <c r="F51" i="9"/>
  <c r="H50" i="9"/>
  <c r="G50" i="9"/>
  <c r="F50" i="9"/>
  <c r="E50" i="9"/>
  <c r="B50" i="9" s="1"/>
  <c r="H49" i="9"/>
  <c r="G49" i="9"/>
  <c r="E49" i="9" s="1"/>
  <c r="B49" i="9" s="1"/>
  <c r="F49" i="9"/>
  <c r="H48" i="9"/>
  <c r="G48" i="9"/>
  <c r="E48" i="9" s="1"/>
  <c r="B48" i="9" s="1"/>
  <c r="F48" i="9"/>
  <c r="H47" i="9"/>
  <c r="E47" i="9" s="1"/>
  <c r="B47" i="9" s="1"/>
  <c r="G47" i="9"/>
  <c r="F47" i="9"/>
  <c r="H46" i="9"/>
  <c r="G46" i="9"/>
  <c r="F46" i="9"/>
  <c r="H45" i="9"/>
  <c r="G45" i="9"/>
  <c r="F45" i="9"/>
  <c r="E45" i="9"/>
  <c r="B45" i="9" s="1"/>
  <c r="H44" i="9"/>
  <c r="G44" i="9"/>
  <c r="F44" i="9"/>
  <c r="H43" i="9"/>
  <c r="E43" i="9" s="1"/>
  <c r="B43" i="9" s="1"/>
  <c r="G43" i="9"/>
  <c r="F43" i="9"/>
  <c r="H42" i="9"/>
  <c r="E42" i="9" s="1"/>
  <c r="B42" i="9" s="1"/>
  <c r="G42" i="9"/>
  <c r="F42" i="9"/>
  <c r="H41" i="9"/>
  <c r="G41" i="9"/>
  <c r="F41" i="9"/>
  <c r="H40" i="9"/>
  <c r="G40" i="9"/>
  <c r="F40" i="9"/>
  <c r="E40" i="9"/>
  <c r="B40" i="9" s="1"/>
  <c r="H39" i="9"/>
  <c r="G39" i="9"/>
  <c r="F39" i="9"/>
  <c r="E39" i="9"/>
  <c r="B39" i="9"/>
  <c r="H38" i="9"/>
  <c r="E38" i="9" s="1"/>
  <c r="B38" i="9" s="1"/>
  <c r="G38" i="9"/>
  <c r="F38" i="9"/>
  <c r="H37" i="9"/>
  <c r="G37" i="9"/>
  <c r="E37" i="9" s="1"/>
  <c r="B37" i="9" s="1"/>
  <c r="F37" i="9"/>
  <c r="H36" i="9"/>
  <c r="G36" i="9"/>
  <c r="E36" i="9" s="1"/>
  <c r="B36" i="9" s="1"/>
  <c r="F36" i="9"/>
  <c r="H35" i="9"/>
  <c r="E35" i="9" s="1"/>
  <c r="B35" i="9" s="1"/>
  <c r="G35" i="9"/>
  <c r="F35" i="9"/>
  <c r="H34" i="9"/>
  <c r="G34" i="9"/>
  <c r="F34" i="9"/>
  <c r="E34" i="9"/>
  <c r="B34" i="9" s="1"/>
  <c r="H33" i="9"/>
  <c r="G33" i="9"/>
  <c r="F33" i="9"/>
  <c r="H32" i="9"/>
  <c r="G32" i="9"/>
  <c r="F32" i="9"/>
  <c r="H31" i="9"/>
  <c r="G31" i="9"/>
  <c r="F31" i="9"/>
  <c r="E31" i="9"/>
  <c r="B31" i="9" s="1"/>
  <c r="H30" i="9"/>
  <c r="E30" i="9" s="1"/>
  <c r="B30" i="9" s="1"/>
  <c r="G30" i="9"/>
  <c r="F30" i="9"/>
  <c r="H29" i="9"/>
  <c r="G29" i="9"/>
  <c r="F29" i="9"/>
  <c r="H28" i="9"/>
  <c r="G28" i="9"/>
  <c r="E28" i="9" s="1"/>
  <c r="B28" i="9" s="1"/>
  <c r="F28" i="9"/>
  <c r="H27" i="9"/>
  <c r="G27" i="9"/>
  <c r="F27" i="9"/>
  <c r="H26" i="9"/>
  <c r="G26" i="9"/>
  <c r="F26" i="9"/>
  <c r="H25" i="9"/>
  <c r="E25" i="9" s="1"/>
  <c r="B25" i="9" s="1"/>
  <c r="G25" i="9"/>
  <c r="F25" i="9"/>
  <c r="H24" i="9"/>
  <c r="G24" i="9"/>
  <c r="F24" i="9"/>
  <c r="E24" i="9"/>
  <c r="B24" i="9" s="1"/>
  <c r="H23" i="9"/>
  <c r="G23" i="9"/>
  <c r="F23" i="9"/>
  <c r="H22" i="9"/>
  <c r="G22" i="9"/>
  <c r="F22" i="9"/>
  <c r="F21" i="9"/>
  <c r="F4" i="9"/>
  <c r="O3" i="9"/>
  <c r="I3" i="9"/>
  <c r="G212" i="9" s="1"/>
  <c r="E212" i="9" s="1"/>
  <c r="B212" i="9" s="1"/>
  <c r="H3" i="9"/>
  <c r="G3" i="9"/>
  <c r="D101" i="8"/>
  <c r="D95" i="8"/>
  <c r="D90" i="8"/>
  <c r="D85" i="8"/>
  <c r="D80" i="8"/>
  <c r="D75" i="8"/>
  <c r="D70" i="8"/>
  <c r="D65" i="8"/>
  <c r="D60" i="8"/>
  <c r="D55" i="8"/>
  <c r="D50" i="8"/>
  <c r="D44" i="8"/>
  <c r="D36" i="8"/>
  <c r="D26" i="8"/>
  <c r="D18" i="8"/>
  <c r="D8" i="8"/>
  <c r="D6" i="8" s="1"/>
  <c r="E44" i="7"/>
  <c r="D44" i="7"/>
  <c r="H32" i="3" s="1"/>
  <c r="E39" i="7"/>
  <c r="D39" i="7"/>
  <c r="D38" i="7" s="1"/>
  <c r="E30" i="7"/>
  <c r="E22" i="7" s="1"/>
  <c r="D30" i="7"/>
  <c r="E23" i="7"/>
  <c r="D23" i="7"/>
  <c r="D22" i="7" s="1"/>
  <c r="E14" i="7"/>
  <c r="D14" i="7"/>
  <c r="D6" i="7" s="1"/>
  <c r="E7" i="7"/>
  <c r="E6" i="7" s="1"/>
  <c r="D7" i="7"/>
  <c r="F140" i="6"/>
  <c r="F139" i="6"/>
  <c r="F138" i="6"/>
  <c r="F137" i="6"/>
  <c r="F136" i="6"/>
  <c r="F135" i="6"/>
  <c r="F134" i="6"/>
  <c r="F133" i="6"/>
  <c r="F132" i="6"/>
  <c r="F131" i="6"/>
  <c r="E130" i="6"/>
  <c r="D130" i="6"/>
  <c r="F130" i="6" s="1"/>
  <c r="E129" i="6"/>
  <c r="D1423" i="1" s="1"/>
  <c r="D129" i="6"/>
  <c r="F128" i="6"/>
  <c r="F127" i="6"/>
  <c r="F126" i="6"/>
  <c r="F125" i="6"/>
  <c r="F124" i="6"/>
  <c r="F123" i="6"/>
  <c r="E122" i="6"/>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E94" i="6"/>
  <c r="E89" i="6" s="1"/>
  <c r="D94" i="6"/>
  <c r="F93" i="6"/>
  <c r="F92" i="6"/>
  <c r="F91" i="6"/>
  <c r="E90" i="6"/>
  <c r="D90" i="6"/>
  <c r="F90" i="6" s="1"/>
  <c r="F88" i="6"/>
  <c r="F87" i="6"/>
  <c r="F86" i="6"/>
  <c r="F85" i="6"/>
  <c r="F84" i="6"/>
  <c r="F83" i="6"/>
  <c r="E82" i="6"/>
  <c r="D1376" i="1" s="1"/>
  <c r="G1376" i="1" s="1"/>
  <c r="D82" i="6"/>
  <c r="F81" i="6"/>
  <c r="F80" i="6"/>
  <c r="F79" i="6"/>
  <c r="F78" i="6"/>
  <c r="F77" i="6"/>
  <c r="F76" i="6"/>
  <c r="E75" i="6"/>
  <c r="D75" i="6"/>
  <c r="F75" i="6" s="1"/>
  <c r="F74" i="6"/>
  <c r="F73" i="6"/>
  <c r="F72" i="6"/>
  <c r="F71" i="6"/>
  <c r="F70" i="6"/>
  <c r="F69" i="6"/>
  <c r="F68" i="6"/>
  <c r="F67" i="6"/>
  <c r="E66" i="6"/>
  <c r="D1360" i="1" s="1"/>
  <c r="H1360" i="1" s="1"/>
  <c r="D66" i="6"/>
  <c r="F65" i="6"/>
  <c r="F64" i="6"/>
  <c r="F63" i="6"/>
  <c r="F62" i="6"/>
  <c r="E61" i="6"/>
  <c r="D1355" i="1" s="1"/>
  <c r="D61" i="6"/>
  <c r="F60" i="6"/>
  <c r="F59" i="6"/>
  <c r="F58" i="6"/>
  <c r="F57" i="6"/>
  <c r="F56" i="6"/>
  <c r="F55" i="6"/>
  <c r="E54" i="6"/>
  <c r="D54" i="6"/>
  <c r="F53" i="6"/>
  <c r="F52" i="6"/>
  <c r="F51" i="6"/>
  <c r="E50" i="6"/>
  <c r="D50" i="6"/>
  <c r="F49" i="6"/>
  <c r="F48" i="6"/>
  <c r="F47" i="6"/>
  <c r="F46" i="6"/>
  <c r="F45" i="6"/>
  <c r="F44" i="6"/>
  <c r="E43" i="6"/>
  <c r="D43" i="6"/>
  <c r="F43" i="6" s="1"/>
  <c r="F42" i="6"/>
  <c r="F41" i="6"/>
  <c r="F40" i="6"/>
  <c r="E39" i="6"/>
  <c r="D39" i="6"/>
  <c r="F38" i="6"/>
  <c r="F37" i="6"/>
  <c r="E36" i="6"/>
  <c r="F36" i="6" s="1"/>
  <c r="D36" i="6"/>
  <c r="F34" i="6"/>
  <c r="F33" i="6"/>
  <c r="F32" i="6"/>
  <c r="F31" i="6"/>
  <c r="F30" i="6"/>
  <c r="F29" i="6"/>
  <c r="E28" i="6"/>
  <c r="F28" i="6" s="1"/>
  <c r="D28" i="6"/>
  <c r="F27" i="6"/>
  <c r="F26" i="6"/>
  <c r="F25" i="6"/>
  <c r="F24" i="6"/>
  <c r="F23" i="6"/>
  <c r="E22" i="6"/>
  <c r="D22" i="6"/>
  <c r="F21" i="6"/>
  <c r="F20" i="6"/>
  <c r="F19" i="6"/>
  <c r="F18" i="6"/>
  <c r="F17" i="6"/>
  <c r="F16" i="6"/>
  <c r="F15" i="6"/>
  <c r="F14" i="6"/>
  <c r="E13" i="6"/>
  <c r="E5" i="6" s="1"/>
  <c r="D13" i="6"/>
  <c r="F13" i="6" s="1"/>
  <c r="F12" i="6"/>
  <c r="F11" i="6"/>
  <c r="E10" i="6"/>
  <c r="D10" i="6"/>
  <c r="F10" i="6" s="1"/>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D258" i="5" s="1"/>
  <c r="F258" i="5" s="1"/>
  <c r="E258" i="5"/>
  <c r="F257" i="5"/>
  <c r="F256" i="5"/>
  <c r="F255" i="5"/>
  <c r="F254" i="5"/>
  <c r="F253" i="5"/>
  <c r="F252" i="5"/>
  <c r="F251" i="5"/>
  <c r="E250" i="5"/>
  <c r="D1227" i="1" s="1"/>
  <c r="D250" i="5"/>
  <c r="D245" i="5" s="1"/>
  <c r="F249" i="5"/>
  <c r="F248" i="5"/>
  <c r="F247" i="5"/>
  <c r="E246" i="5"/>
  <c r="D246" i="5"/>
  <c r="F244" i="5"/>
  <c r="F243" i="5"/>
  <c r="E242" i="5"/>
  <c r="F242" i="5" s="1"/>
  <c r="D242" i="5"/>
  <c r="F241" i="5"/>
  <c r="F240" i="5"/>
  <c r="E239" i="5"/>
  <c r="D239" i="5"/>
  <c r="D238" i="5"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F207" i="5" s="1"/>
  <c r="D207" i="5"/>
  <c r="D206" i="5" s="1"/>
  <c r="F205" i="5"/>
  <c r="F204" i="5"/>
  <c r="F203" i="5"/>
  <c r="F202" i="5"/>
  <c r="F201" i="5"/>
  <c r="F200" i="5"/>
  <c r="F199" i="5"/>
  <c r="F198" i="5"/>
  <c r="E198" i="5"/>
  <c r="D198" i="5"/>
  <c r="F197" i="5"/>
  <c r="F196" i="5"/>
  <c r="F195" i="5"/>
  <c r="F194" i="5"/>
  <c r="F193" i="5"/>
  <c r="F192" i="5"/>
  <c r="E191" i="5"/>
  <c r="E190" i="5" s="1"/>
  <c r="H309" i="9" s="1"/>
  <c r="D191" i="5"/>
  <c r="D190" i="5" s="1"/>
  <c r="G309" i="9" s="1"/>
  <c r="F190" i="5"/>
  <c r="F189" i="5"/>
  <c r="F188" i="5"/>
  <c r="F187" i="5"/>
  <c r="F186" i="5"/>
  <c r="F185" i="5"/>
  <c r="F184" i="5"/>
  <c r="F183" i="5"/>
  <c r="F182" i="5"/>
  <c r="F181" i="5"/>
  <c r="E180" i="5"/>
  <c r="F180" i="5" s="1"/>
  <c r="D180" i="5"/>
  <c r="F179" i="5"/>
  <c r="F178" i="5"/>
  <c r="D177" i="5"/>
  <c r="F173" i="5"/>
  <c r="F172" i="5"/>
  <c r="F171" i="5"/>
  <c r="E170" i="5"/>
  <c r="D170" i="5"/>
  <c r="F170" i="5" s="1"/>
  <c r="F169" i="5"/>
  <c r="F168" i="5"/>
  <c r="F167" i="5"/>
  <c r="F166" i="5"/>
  <c r="F165" i="5"/>
  <c r="E164" i="5"/>
  <c r="F164" i="5" s="1"/>
  <c r="D164" i="5"/>
  <c r="F163" i="5"/>
  <c r="F162" i="5"/>
  <c r="F161" i="5"/>
  <c r="F160" i="5"/>
  <c r="F159" i="5"/>
  <c r="F158" i="5"/>
  <c r="F157" i="5"/>
  <c r="F156" i="5"/>
  <c r="F155" i="5"/>
  <c r="F154" i="5"/>
  <c r="F153" i="5"/>
  <c r="F152" i="5"/>
  <c r="F151" i="5"/>
  <c r="F150" i="5"/>
  <c r="F149" i="5"/>
  <c r="E149" i="5"/>
  <c r="D149" i="5"/>
  <c r="G290" i="9" s="1"/>
  <c r="F148" i="5"/>
  <c r="F147" i="5"/>
  <c r="D146" i="5"/>
  <c r="C1124" i="1" s="1"/>
  <c r="F145" i="5"/>
  <c r="F144" i="5"/>
  <c r="F143" i="5"/>
  <c r="E142" i="5"/>
  <c r="D142" i="5"/>
  <c r="F142" i="5" s="1"/>
  <c r="F141" i="5"/>
  <c r="F140" i="5"/>
  <c r="F139" i="5"/>
  <c r="F138" i="5"/>
  <c r="F137" i="5"/>
  <c r="F136" i="5"/>
  <c r="E135" i="5"/>
  <c r="D135" i="5"/>
  <c r="D134" i="5"/>
  <c r="F133" i="5"/>
  <c r="F132" i="5"/>
  <c r="F131" i="5"/>
  <c r="F130" i="5"/>
  <c r="F129" i="5"/>
  <c r="F128" i="5"/>
  <c r="F127" i="5"/>
  <c r="E126" i="5"/>
  <c r="D126" i="5"/>
  <c r="F126" i="5" s="1"/>
  <c r="F125" i="5"/>
  <c r="F124" i="5"/>
  <c r="F123" i="5"/>
  <c r="F122" i="5"/>
  <c r="F121" i="5"/>
  <c r="F120" i="5"/>
  <c r="F119" i="5"/>
  <c r="E119" i="5"/>
  <c r="E118" i="5" s="1"/>
  <c r="D119" i="5"/>
  <c r="D118" i="5"/>
  <c r="F118" i="5" s="1"/>
  <c r="F117" i="5"/>
  <c r="F116" i="5"/>
  <c r="F115" i="5"/>
  <c r="F114" i="5"/>
  <c r="F113" i="5"/>
  <c r="F112" i="5"/>
  <c r="F111" i="5"/>
  <c r="F110" i="5"/>
  <c r="F109" i="5"/>
  <c r="F108" i="5"/>
  <c r="F107" i="5"/>
  <c r="E106" i="5"/>
  <c r="D106" i="5"/>
  <c r="F105" i="5"/>
  <c r="F104" i="5"/>
  <c r="F103" i="5"/>
  <c r="F102" i="5"/>
  <c r="F101" i="5"/>
  <c r="F100" i="5"/>
  <c r="F99" i="5"/>
  <c r="F98" i="5"/>
  <c r="F97" i="5"/>
  <c r="F96" i="5"/>
  <c r="F95" i="5"/>
  <c r="F94" i="5"/>
  <c r="F93" i="5"/>
  <c r="F92" i="5"/>
  <c r="F91" i="5"/>
  <c r="F90" i="5"/>
  <c r="F89" i="5"/>
  <c r="F88" i="5"/>
  <c r="E88" i="5"/>
  <c r="H289" i="9" s="1"/>
  <c r="D88" i="5"/>
  <c r="E87" i="5"/>
  <c r="F86" i="5"/>
  <c r="F85" i="5"/>
  <c r="F84" i="5"/>
  <c r="F83" i="5"/>
  <c r="F82" i="5"/>
  <c r="F81" i="5"/>
  <c r="F80" i="5"/>
  <c r="E79" i="5"/>
  <c r="D79" i="5"/>
  <c r="F79" i="5" s="1"/>
  <c r="E78" i="5"/>
  <c r="D78" i="5"/>
  <c r="F78" i="5" s="1"/>
  <c r="F77" i="5"/>
  <c r="F76" i="5"/>
  <c r="F75" i="5"/>
  <c r="F74" i="5"/>
  <c r="F73" i="5"/>
  <c r="F72" i="5"/>
  <c r="F71" i="5"/>
  <c r="E70" i="5"/>
  <c r="F70" i="5" s="1"/>
  <c r="D70" i="5"/>
  <c r="D69" i="5"/>
  <c r="F67" i="5"/>
  <c r="F66" i="5"/>
  <c r="F65" i="5"/>
  <c r="F64" i="5"/>
  <c r="E63" i="5"/>
  <c r="D63" i="5"/>
  <c r="F63" i="5" s="1"/>
  <c r="F62" i="5"/>
  <c r="F61" i="5"/>
  <c r="F60" i="5"/>
  <c r="F59" i="5"/>
  <c r="F58" i="5"/>
  <c r="F57" i="5"/>
  <c r="E56" i="5"/>
  <c r="D56" i="5"/>
  <c r="F56" i="5" s="1"/>
  <c r="F55" i="5"/>
  <c r="F54" i="5"/>
  <c r="F53" i="5"/>
  <c r="E52" i="5"/>
  <c r="D1030" i="1" s="1"/>
  <c r="D52" i="5"/>
  <c r="F52" i="5" s="1"/>
  <c r="F51" i="5"/>
  <c r="F50" i="5"/>
  <c r="F49" i="5"/>
  <c r="F48" i="5"/>
  <c r="F47" i="5"/>
  <c r="F46" i="5"/>
  <c r="E45" i="5"/>
  <c r="D45" i="5"/>
  <c r="F44" i="5"/>
  <c r="F43" i="5"/>
  <c r="F42" i="5"/>
  <c r="E41" i="5"/>
  <c r="D41" i="5"/>
  <c r="F40" i="5"/>
  <c r="F39" i="5"/>
  <c r="F38" i="5"/>
  <c r="F37" i="5"/>
  <c r="F36" i="5"/>
  <c r="E35" i="5"/>
  <c r="D35" i="5"/>
  <c r="F35" i="5" s="1"/>
  <c r="F34" i="5"/>
  <c r="F33" i="5"/>
  <c r="F32" i="5"/>
  <c r="F31" i="5"/>
  <c r="F30" i="5"/>
  <c r="E29" i="5"/>
  <c r="D1007" i="1" s="1"/>
  <c r="D29" i="5"/>
  <c r="F28" i="5"/>
  <c r="F27" i="5"/>
  <c r="F26" i="5"/>
  <c r="F25" i="5"/>
  <c r="F24" i="5"/>
  <c r="F23" i="5"/>
  <c r="F22" i="5"/>
  <c r="F21" i="5"/>
  <c r="F20" i="5"/>
  <c r="E19" i="5"/>
  <c r="D19" i="5"/>
  <c r="F18" i="5"/>
  <c r="F17" i="5"/>
  <c r="F16" i="5"/>
  <c r="F15" i="5"/>
  <c r="F14" i="5"/>
  <c r="E13" i="5"/>
  <c r="D991" i="1" s="1"/>
  <c r="D13" i="5"/>
  <c r="F11" i="5"/>
  <c r="F10" i="5"/>
  <c r="F9" i="5"/>
  <c r="E8" i="5"/>
  <c r="D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E629" i="4"/>
  <c r="E625" i="4" s="1"/>
  <c r="D629" i="4"/>
  <c r="F629" i="4" s="1"/>
  <c r="F628" i="4"/>
  <c r="F627" i="4"/>
  <c r="F626" i="4"/>
  <c r="E626" i="4"/>
  <c r="D626" i="4"/>
  <c r="D625" i="4" s="1"/>
  <c r="F625" i="4"/>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D603" i="4"/>
  <c r="F602" i="4"/>
  <c r="F601" i="4"/>
  <c r="F600" i="4"/>
  <c r="E599" i="4"/>
  <c r="F599" i="4" s="1"/>
  <c r="D599" i="4"/>
  <c r="F598" i="4"/>
  <c r="F597" i="4"/>
  <c r="F596" i="4"/>
  <c r="F595" i="4"/>
  <c r="F594" i="4"/>
  <c r="E594" i="4"/>
  <c r="D594" i="4"/>
  <c r="F592" i="4"/>
  <c r="F591" i="4"/>
  <c r="E590" i="4"/>
  <c r="D590" i="4"/>
  <c r="F589" i="4"/>
  <c r="F588" i="4"/>
  <c r="F587" i="4"/>
  <c r="E587" i="4"/>
  <c r="D587" i="4"/>
  <c r="F586" i="4"/>
  <c r="F585" i="4"/>
  <c r="E585" i="4"/>
  <c r="D585" i="4"/>
  <c r="F584" i="4"/>
  <c r="F583" i="4"/>
  <c r="F582" i="4"/>
  <c r="E581" i="4"/>
  <c r="D581" i="4"/>
  <c r="F581" i="4" s="1"/>
  <c r="F579" i="4"/>
  <c r="F578" i="4"/>
  <c r="E577" i="4"/>
  <c r="D577" i="4"/>
  <c r="F577" i="4" s="1"/>
  <c r="F576" i="4"/>
  <c r="F575" i="4"/>
  <c r="E574" i="4"/>
  <c r="D574" i="4"/>
  <c r="D567" i="4" s="1"/>
  <c r="F573" i="4"/>
  <c r="F572" i="4"/>
  <c r="F571" i="4"/>
  <c r="E571" i="4"/>
  <c r="D571" i="4"/>
  <c r="F570" i="4"/>
  <c r="F569" i="4"/>
  <c r="F568" i="4"/>
  <c r="E568" i="4"/>
  <c r="D568" i="4"/>
  <c r="F567" i="4"/>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E529" i="4" s="1"/>
  <c r="D530" i="4"/>
  <c r="F530" i="4" s="1"/>
  <c r="F527" i="4"/>
  <c r="F526" i="4"/>
  <c r="F525" i="4"/>
  <c r="E525" i="4"/>
  <c r="D525" i="4"/>
  <c r="F524" i="4"/>
  <c r="F523" i="4"/>
  <c r="E522" i="4"/>
  <c r="D522" i="4"/>
  <c r="F522" i="4" s="1"/>
  <c r="F521" i="4"/>
  <c r="F520" i="4"/>
  <c r="F519" i="4"/>
  <c r="E519" i="4"/>
  <c r="D519" i="4"/>
  <c r="D515" i="4" s="1"/>
  <c r="F515" i="4" s="1"/>
  <c r="F518" i="4"/>
  <c r="F517" i="4"/>
  <c r="F516" i="4"/>
  <c r="E516" i="4"/>
  <c r="D516" i="4"/>
  <c r="E515"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E484" i="4" s="1"/>
  <c r="D485" i="4"/>
  <c r="F483" i="4"/>
  <c r="F482" i="4"/>
  <c r="E481" i="4"/>
  <c r="D481" i="4"/>
  <c r="F481" i="4" s="1"/>
  <c r="F480" i="4"/>
  <c r="F479" i="4"/>
  <c r="E478" i="4"/>
  <c r="D478" i="4"/>
  <c r="F477" i="4"/>
  <c r="F476" i="4"/>
  <c r="F475" i="4"/>
  <c r="F474" i="4"/>
  <c r="E473" i="4"/>
  <c r="D473" i="4"/>
  <c r="F473" i="4" s="1"/>
  <c r="E472" i="4"/>
  <c r="F471" i="4"/>
  <c r="F470" i="4"/>
  <c r="F469" i="4"/>
  <c r="E469" i="4"/>
  <c r="D469" i="4"/>
  <c r="F468" i="4"/>
  <c r="F467" i="4"/>
  <c r="F466" i="4"/>
  <c r="E466" i="4"/>
  <c r="D466" i="4"/>
  <c r="F465" i="4"/>
  <c r="F464" i="4"/>
  <c r="E463" i="4"/>
  <c r="E459" i="4" s="1"/>
  <c r="D463" i="4"/>
  <c r="F463" i="4" s="1"/>
  <c r="F462" i="4"/>
  <c r="F461" i="4"/>
  <c r="E460" i="4"/>
  <c r="D460" i="4"/>
  <c r="F460" i="4" s="1"/>
  <c r="D459" i="4"/>
  <c r="F459" i="4" s="1"/>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E422" i="4"/>
  <c r="E421" i="4" s="1"/>
  <c r="D422" i="4"/>
  <c r="E418" i="4"/>
  <c r="D418" i="4"/>
  <c r="E417" i="4"/>
  <c r="E644" i="4" s="1"/>
  <c r="D638" i="1" s="1"/>
  <c r="D417" i="4"/>
  <c r="E416" i="4"/>
  <c r="D416" i="4"/>
  <c r="F416" i="4" s="1"/>
  <c r="F411" i="4"/>
  <c r="F410" i="4"/>
  <c r="F409" i="4"/>
  <c r="F406" i="4"/>
  <c r="F405" i="4"/>
  <c r="F404" i="4"/>
  <c r="F403" i="4"/>
  <c r="E402" i="4"/>
  <c r="D402" i="4"/>
  <c r="F402" i="4" s="1"/>
  <c r="F401" i="4"/>
  <c r="F400" i="4"/>
  <c r="E400" i="4"/>
  <c r="D400" i="4"/>
  <c r="F399" i="4"/>
  <c r="F398" i="4"/>
  <c r="E397" i="4"/>
  <c r="E396" i="4" s="1"/>
  <c r="D397" i="4"/>
  <c r="D396" i="4" s="1"/>
  <c r="F396" i="4" s="1"/>
  <c r="F395" i="4"/>
  <c r="F394" i="4"/>
  <c r="F393" i="4"/>
  <c r="F392" i="4"/>
  <c r="E391" i="4"/>
  <c r="D386" i="1" s="1"/>
  <c r="D391" i="4"/>
  <c r="F390" i="4"/>
  <c r="F389" i="4"/>
  <c r="E388" i="4"/>
  <c r="D388" i="4"/>
  <c r="F388" i="4" s="1"/>
  <c r="F387" i="4"/>
  <c r="F386" i="4"/>
  <c r="F385" i="4"/>
  <c r="F384" i="4"/>
  <c r="F383" i="4"/>
  <c r="E383" i="4"/>
  <c r="D383" i="4"/>
  <c r="F382" i="4"/>
  <c r="F381" i="4"/>
  <c r="F380" i="4"/>
  <c r="F379" i="4"/>
  <c r="E378" i="4"/>
  <c r="D378" i="4"/>
  <c r="F378" i="4" s="1"/>
  <c r="F377" i="4"/>
  <c r="F376" i="4"/>
  <c r="F375" i="4"/>
  <c r="F374" i="4"/>
  <c r="F373" i="4"/>
  <c r="F372" i="4"/>
  <c r="F371" i="4"/>
  <c r="F370" i="4"/>
  <c r="E369" i="4"/>
  <c r="D369" i="4"/>
  <c r="F368" i="4"/>
  <c r="F367" i="4"/>
  <c r="F366" i="4"/>
  <c r="F365" i="4"/>
  <c r="E364" i="4"/>
  <c r="D364" i="4"/>
  <c r="F362" i="4"/>
  <c r="F361" i="4"/>
  <c r="F360" i="4"/>
  <c r="F359" i="4"/>
  <c r="F358" i="4"/>
  <c r="F357" i="4"/>
  <c r="F356" i="4"/>
  <c r="E356" i="4"/>
  <c r="D356" i="4"/>
  <c r="F355" i="4"/>
  <c r="F354" i="4"/>
  <c r="F353" i="4"/>
  <c r="E352" i="4"/>
  <c r="D352" i="4"/>
  <c r="D351" i="4"/>
  <c r="F349" i="4"/>
  <c r="E348" i="4"/>
  <c r="D348" i="4"/>
  <c r="F348" i="4" s="1"/>
  <c r="F347" i="4"/>
  <c r="F346" i="4"/>
  <c r="E345" i="4"/>
  <c r="E344" i="4" s="1"/>
  <c r="D345" i="4"/>
  <c r="F345" i="4" s="1"/>
  <c r="D344" i="4"/>
  <c r="F344" i="4" s="1"/>
  <c r="F343" i="4"/>
  <c r="F342" i="4"/>
  <c r="F341" i="4"/>
  <c r="F340" i="4"/>
  <c r="E339" i="4"/>
  <c r="D339" i="4"/>
  <c r="F339" i="4" s="1"/>
  <c r="F338" i="4"/>
  <c r="F337" i="4"/>
  <c r="F336" i="4"/>
  <c r="E336" i="4"/>
  <c r="D336" i="4"/>
  <c r="F335" i="4"/>
  <c r="F334" i="4"/>
  <c r="F333" i="4"/>
  <c r="F332" i="4"/>
  <c r="E331" i="4"/>
  <c r="D331" i="4"/>
  <c r="F331" i="4" s="1"/>
  <c r="F330" i="4"/>
  <c r="F329" i="4"/>
  <c r="F328" i="4"/>
  <c r="F327" i="4"/>
  <c r="F326" i="4"/>
  <c r="E326" i="4"/>
  <c r="D326" i="4"/>
  <c r="F325" i="4"/>
  <c r="F324" i="4"/>
  <c r="F323" i="4"/>
  <c r="F322" i="4"/>
  <c r="F321" i="4"/>
  <c r="F320" i="4"/>
  <c r="F319" i="4"/>
  <c r="F318" i="4"/>
  <c r="E317" i="4"/>
  <c r="E311" i="4" s="1"/>
  <c r="D317" i="4"/>
  <c r="F317" i="4" s="1"/>
  <c r="F316" i="4"/>
  <c r="F315" i="4"/>
  <c r="F314" i="4"/>
  <c r="F313" i="4"/>
  <c r="E312" i="4"/>
  <c r="F312" i="4" s="1"/>
  <c r="D312" i="4"/>
  <c r="F310" i="4"/>
  <c r="F309" i="4"/>
  <c r="F308" i="4"/>
  <c r="F307" i="4"/>
  <c r="F306" i="4"/>
  <c r="F305" i="4"/>
  <c r="F304" i="4"/>
  <c r="E304" i="4"/>
  <c r="D304" i="4"/>
  <c r="F303" i="4"/>
  <c r="F302" i="4"/>
  <c r="F301" i="4"/>
  <c r="E300" i="4"/>
  <c r="F300" i="4" s="1"/>
  <c r="D300" i="4"/>
  <c r="D299" i="4"/>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E273" i="4"/>
  <c r="D273" i="4"/>
  <c r="F273" i="4" s="1"/>
  <c r="F272" i="4"/>
  <c r="F271" i="4"/>
  <c r="F270" i="4"/>
  <c r="F269" i="4"/>
  <c r="E268" i="4"/>
  <c r="D268" i="4"/>
  <c r="F268" i="4" s="1"/>
  <c r="F267" i="4"/>
  <c r="F266" i="4"/>
  <c r="F265" i="4"/>
  <c r="E264" i="4"/>
  <c r="D264" i="4"/>
  <c r="D263" i="4" s="1"/>
  <c r="F262" i="4"/>
  <c r="F261" i="4"/>
  <c r="F260" i="4"/>
  <c r="E259" i="4"/>
  <c r="F259" i="4" s="1"/>
  <c r="D259" i="4"/>
  <c r="F258" i="4"/>
  <c r="F257" i="4"/>
  <c r="F256" i="4"/>
  <c r="F255" i="4"/>
  <c r="F254" i="4"/>
  <c r="E253" i="4"/>
  <c r="D253" i="4"/>
  <c r="F253" i="4" s="1"/>
  <c r="D252" i="4"/>
  <c r="F251" i="4"/>
  <c r="F250" i="4"/>
  <c r="F249" i="4"/>
  <c r="F248" i="4"/>
  <c r="F247" i="4"/>
  <c r="E247" i="4"/>
  <c r="D247" i="4"/>
  <c r="F246" i="4"/>
  <c r="F245" i="4"/>
  <c r="E244" i="4"/>
  <c r="D244" i="4"/>
  <c r="F244" i="4" s="1"/>
  <c r="F243" i="4"/>
  <c r="F242" i="4"/>
  <c r="F241" i="4"/>
  <c r="E240" i="4"/>
  <c r="D240" i="4"/>
  <c r="F240" i="4" s="1"/>
  <c r="F239" i="4"/>
  <c r="F238" i="4"/>
  <c r="F237" i="4"/>
  <c r="E236" i="4"/>
  <c r="D236" i="4"/>
  <c r="F236" i="4" s="1"/>
  <c r="F235" i="4"/>
  <c r="F234" i="4"/>
  <c r="F233" i="4"/>
  <c r="F232" i="4"/>
  <c r="F231" i="4"/>
  <c r="E231" i="4"/>
  <c r="D231" i="4"/>
  <c r="F230" i="4"/>
  <c r="F229" i="4"/>
  <c r="E228" i="4"/>
  <c r="D228" i="4"/>
  <c r="F228" i="4" s="1"/>
  <c r="F227" i="4"/>
  <c r="F226" i="4"/>
  <c r="F225" i="4"/>
  <c r="E225" i="4"/>
  <c r="D225" i="4"/>
  <c r="D224" i="4" s="1"/>
  <c r="F223" i="4"/>
  <c r="F222" i="4"/>
  <c r="F221" i="4"/>
  <c r="F220" i="4"/>
  <c r="E219" i="4"/>
  <c r="E215" i="4" s="1"/>
  <c r="D219" i="4"/>
  <c r="F218" i="4"/>
  <c r="F217" i="4"/>
  <c r="E216" i="4"/>
  <c r="D216" i="4"/>
  <c r="F216" i="4" s="1"/>
  <c r="F214" i="4"/>
  <c r="F213" i="4"/>
  <c r="F212" i="4"/>
  <c r="F211" i="4"/>
  <c r="E210" i="4"/>
  <c r="F210" i="4" s="1"/>
  <c r="D210" i="4"/>
  <c r="F209" i="4"/>
  <c r="F208" i="4"/>
  <c r="F207" i="4"/>
  <c r="F206" i="4"/>
  <c r="F205" i="4"/>
  <c r="F204" i="4"/>
  <c r="F203" i="4"/>
  <c r="E202" i="4"/>
  <c r="F202" i="4" s="1"/>
  <c r="D202" i="4"/>
  <c r="F201" i="4"/>
  <c r="F200" i="4"/>
  <c r="F199" i="4"/>
  <c r="F198" i="4"/>
  <c r="E197" i="4"/>
  <c r="D197" i="4"/>
  <c r="F197" i="4" s="1"/>
  <c r="D196" i="4"/>
  <c r="F195" i="4"/>
  <c r="F194" i="4"/>
  <c r="F193" i="4"/>
  <c r="F192" i="4"/>
  <c r="F191" i="4"/>
  <c r="F190" i="4"/>
  <c r="F189" i="4"/>
  <c r="E188" i="4"/>
  <c r="D188" i="4"/>
  <c r="D163" i="4" s="1"/>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D152" i="4"/>
  <c r="F150" i="4"/>
  <c r="F149" i="4"/>
  <c r="F148" i="4"/>
  <c r="F147" i="4"/>
  <c r="F146" i="4"/>
  <c r="F145" i="4"/>
  <c r="F144" i="4"/>
  <c r="F143" i="4"/>
  <c r="F142" i="4"/>
  <c r="F141" i="4"/>
  <c r="E140" i="4"/>
  <c r="E139" i="4" s="1"/>
  <c r="D140" i="4"/>
  <c r="D139" i="4" s="1"/>
  <c r="F139" i="4" s="1"/>
  <c r="F138" i="4"/>
  <c r="F137" i="4"/>
  <c r="F136" i="4"/>
  <c r="F135" i="4"/>
  <c r="F134" i="4"/>
  <c r="E134" i="4"/>
  <c r="E133" i="4" s="1"/>
  <c r="D129" i="1" s="1"/>
  <c r="H129" i="1" s="1"/>
  <c r="D134" i="4"/>
  <c r="F133" i="4"/>
  <c r="D133" i="4"/>
  <c r="F132" i="4"/>
  <c r="F131" i="4"/>
  <c r="F130" i="4"/>
  <c r="F129" i="4"/>
  <c r="E128" i="4"/>
  <c r="D128" i="4"/>
  <c r="F127" i="4"/>
  <c r="F126" i="4"/>
  <c r="E125" i="4"/>
  <c r="F125" i="4" s="1"/>
  <c r="D125" i="4"/>
  <c r="F123" i="4"/>
  <c r="F122" i="4"/>
  <c r="F121" i="4"/>
  <c r="E120" i="4"/>
  <c r="F120" i="4" s="1"/>
  <c r="D120" i="4"/>
  <c r="F119" i="4"/>
  <c r="F118" i="4"/>
  <c r="F117" i="4"/>
  <c r="F116" i="4"/>
  <c r="F115" i="4"/>
  <c r="F114" i="4"/>
  <c r="F113" i="4"/>
  <c r="E112" i="4"/>
  <c r="D112" i="4"/>
  <c r="F111" i="4"/>
  <c r="F110" i="4"/>
  <c r="F109" i="4"/>
  <c r="F108" i="4"/>
  <c r="E107" i="4"/>
  <c r="D107" i="4"/>
  <c r="F107" i="4" s="1"/>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E82" i="4" s="1"/>
  <c r="D78" i="1" s="1"/>
  <c r="D83" i="4"/>
  <c r="D82" i="4" s="1"/>
  <c r="F81" i="4"/>
  <c r="F80" i="4"/>
  <c r="F79" i="4"/>
  <c r="F78" i="4"/>
  <c r="E77" i="4"/>
  <c r="D77" i="4"/>
  <c r="F76" i="4"/>
  <c r="F75" i="4"/>
  <c r="E74" i="4"/>
  <c r="D74" i="4"/>
  <c r="F73" i="4"/>
  <c r="F72" i="4"/>
  <c r="F71" i="4"/>
  <c r="E71" i="4"/>
  <c r="D71" i="4"/>
  <c r="F70" i="4"/>
  <c r="F69" i="4"/>
  <c r="E68" i="4"/>
  <c r="D68" i="4"/>
  <c r="F68" i="4" s="1"/>
  <c r="F67" i="4"/>
  <c r="F66" i="4"/>
  <c r="F65" i="4"/>
  <c r="E65" i="4"/>
  <c r="D65" i="4"/>
  <c r="F64" i="4"/>
  <c r="F63" i="4"/>
  <c r="F62" i="4"/>
  <c r="E62" i="4"/>
  <c r="D62" i="4"/>
  <c r="F61" i="4"/>
  <c r="F60" i="4"/>
  <c r="E59" i="4"/>
  <c r="D59" i="4"/>
  <c r="F58" i="4"/>
  <c r="F57" i="4"/>
  <c r="F56" i="4"/>
  <c r="F55" i="4"/>
  <c r="F54" i="4"/>
  <c r="E54" i="4"/>
  <c r="D54" i="4"/>
  <c r="F53" i="4"/>
  <c r="F52" i="4"/>
  <c r="E51" i="4"/>
  <c r="D51" i="4"/>
  <c r="F51" i="4" s="1"/>
  <c r="F49" i="4"/>
  <c r="F48" i="4"/>
  <c r="F47" i="4"/>
  <c r="F46" i="4"/>
  <c r="F45" i="4"/>
  <c r="E45" i="4"/>
  <c r="D45" i="4"/>
  <c r="E44" i="4"/>
  <c r="D44" i="4"/>
  <c r="F44" i="4" s="1"/>
  <c r="F43" i="4"/>
  <c r="F42" i="4"/>
  <c r="F41" i="4"/>
  <c r="F40" i="4"/>
  <c r="E40" i="4"/>
  <c r="D40" i="4"/>
  <c r="F39" i="4"/>
  <c r="F38" i="4"/>
  <c r="E37" i="4"/>
  <c r="D37" i="4"/>
  <c r="F37" i="4" s="1"/>
  <c r="F36" i="4"/>
  <c r="F35" i="4"/>
  <c r="F34" i="4"/>
  <c r="F33" i="4"/>
  <c r="F32" i="4"/>
  <c r="F31" i="4"/>
  <c r="F30" i="4"/>
  <c r="E29" i="4"/>
  <c r="F29" i="4" s="1"/>
  <c r="D29" i="4"/>
  <c r="F28" i="4"/>
  <c r="F27" i="4"/>
  <c r="F26" i="4"/>
  <c r="F25" i="4"/>
  <c r="F24" i="4"/>
  <c r="E23" i="4"/>
  <c r="D23" i="4"/>
  <c r="F22" i="4"/>
  <c r="F21" i="4"/>
  <c r="F20" i="4"/>
  <c r="F19" i="4"/>
  <c r="F18" i="4"/>
  <c r="F17" i="4"/>
  <c r="E17" i="4"/>
  <c r="D17" i="4"/>
  <c r="F16" i="4"/>
  <c r="F15" i="4"/>
  <c r="F14" i="4"/>
  <c r="F13" i="4"/>
  <c r="F12" i="4"/>
  <c r="F11" i="4"/>
  <c r="F10" i="4"/>
  <c r="F9" i="4"/>
  <c r="E8" i="4"/>
  <c r="D8" i="4"/>
  <c r="I36" i="3"/>
  <c r="G36" i="3"/>
  <c r="B36" i="3"/>
  <c r="G35" i="3"/>
  <c r="B35" i="3"/>
  <c r="G34" i="3"/>
  <c r="B34" i="3"/>
  <c r="I33" i="3"/>
  <c r="G33" i="3"/>
  <c r="B33" i="3"/>
  <c r="I32"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G1580" i="1" s="1"/>
  <c r="G1579" i="1"/>
  <c r="C1579" i="1"/>
  <c r="H1579" i="1" s="1"/>
  <c r="C1578" i="1"/>
  <c r="C1577" i="1"/>
  <c r="H1577" i="1" s="1"/>
  <c r="C1576" i="1"/>
  <c r="H1575" i="1"/>
  <c r="G1575" i="1"/>
  <c r="C1575" i="1"/>
  <c r="C1574" i="1"/>
  <c r="H1574" i="1" s="1"/>
  <c r="C1573" i="1"/>
  <c r="H1573" i="1" s="1"/>
  <c r="H1572" i="1"/>
  <c r="C1572" i="1"/>
  <c r="G1572" i="1" s="1"/>
  <c r="H1571" i="1"/>
  <c r="G1571" i="1"/>
  <c r="C1571" i="1"/>
  <c r="G1570" i="1"/>
  <c r="C1570" i="1"/>
  <c r="H1570" i="1" s="1"/>
  <c r="C1569" i="1"/>
  <c r="H1569" i="1" s="1"/>
  <c r="H1568" i="1"/>
  <c r="C1568" i="1"/>
  <c r="G1568" i="1" s="1"/>
  <c r="G1567" i="1"/>
  <c r="C1567" i="1"/>
  <c r="H1567" i="1" s="1"/>
  <c r="C1566" i="1"/>
  <c r="C1565" i="1"/>
  <c r="H1565" i="1" s="1"/>
  <c r="C1564" i="1"/>
  <c r="H1563" i="1"/>
  <c r="G1563" i="1"/>
  <c r="C1563" i="1"/>
  <c r="C1562" i="1"/>
  <c r="H1562" i="1" s="1"/>
  <c r="C1561" i="1"/>
  <c r="C1560" i="1"/>
  <c r="G1559" i="1"/>
  <c r="C1559" i="1"/>
  <c r="H1559" i="1" s="1"/>
  <c r="C1558" i="1"/>
  <c r="H1558" i="1" s="1"/>
  <c r="C1557" i="1"/>
  <c r="C1556" i="1"/>
  <c r="H1555" i="1"/>
  <c r="G1555" i="1"/>
  <c r="C1555" i="1"/>
  <c r="C1554" i="1"/>
  <c r="H1554" i="1" s="1"/>
  <c r="C1553" i="1"/>
  <c r="C1552" i="1"/>
  <c r="G1551" i="1"/>
  <c r="C1551" i="1"/>
  <c r="H1551" i="1" s="1"/>
  <c r="C1550" i="1"/>
  <c r="H1550" i="1" s="1"/>
  <c r="C1549" i="1"/>
  <c r="C1548" i="1"/>
  <c r="H1547" i="1"/>
  <c r="G1547" i="1"/>
  <c r="C1547" i="1"/>
  <c r="C1546" i="1"/>
  <c r="H1546" i="1" s="1"/>
  <c r="C1545" i="1"/>
  <c r="C1544" i="1"/>
  <c r="C1543" i="1"/>
  <c r="H1543" i="1" s="1"/>
  <c r="C1542" i="1"/>
  <c r="H1542" i="1" s="1"/>
  <c r="C1541" i="1"/>
  <c r="C1540" i="1"/>
  <c r="H1539" i="1"/>
  <c r="G1539" i="1"/>
  <c r="C1539" i="1"/>
  <c r="C1538" i="1"/>
  <c r="H1538" i="1" s="1"/>
  <c r="C1537" i="1"/>
  <c r="C1536" i="1"/>
  <c r="G1535" i="1"/>
  <c r="C1535" i="1"/>
  <c r="H1535" i="1" s="1"/>
  <c r="C1534" i="1"/>
  <c r="H1534" i="1" s="1"/>
  <c r="C1533" i="1"/>
  <c r="C1532" i="1"/>
  <c r="H1531" i="1"/>
  <c r="G1531" i="1"/>
  <c r="C1531" i="1"/>
  <c r="C1529" i="1"/>
  <c r="C1528" i="1"/>
  <c r="C1527" i="1"/>
  <c r="C1526" i="1"/>
  <c r="H1526" i="1" s="1"/>
  <c r="C1525" i="1"/>
  <c r="C1523" i="1"/>
  <c r="C1522" i="1"/>
  <c r="H1522" i="1" s="1"/>
  <c r="C1521" i="1"/>
  <c r="C1520" i="1"/>
  <c r="C1519" i="1"/>
  <c r="C1516" i="1"/>
  <c r="C1515" i="1"/>
  <c r="H1515" i="1" s="1"/>
  <c r="C1514" i="1"/>
  <c r="H1514" i="1" s="1"/>
  <c r="C1513" i="1"/>
  <c r="C1512" i="1"/>
  <c r="G1511" i="1"/>
  <c r="C1511" i="1"/>
  <c r="H1511" i="1" s="1"/>
  <c r="C1510" i="1"/>
  <c r="H1510" i="1" s="1"/>
  <c r="C1509" i="1"/>
  <c r="C1508" i="1"/>
  <c r="C1507" i="1"/>
  <c r="H1507" i="1" s="1"/>
  <c r="C1506" i="1"/>
  <c r="H1506" i="1" s="1"/>
  <c r="C1505" i="1"/>
  <c r="C1504" i="1"/>
  <c r="C1503" i="1"/>
  <c r="G1503" i="1" s="1"/>
  <c r="C1502" i="1"/>
  <c r="H1502" i="1" s="1"/>
  <c r="C1500" i="1"/>
  <c r="C1498" i="1"/>
  <c r="H1498" i="1" s="1"/>
  <c r="C1497" i="1"/>
  <c r="C1496" i="1"/>
  <c r="H1495" i="1"/>
  <c r="G1495" i="1"/>
  <c r="C1495" i="1"/>
  <c r="C1494" i="1"/>
  <c r="H1494" i="1" s="1"/>
  <c r="C1493" i="1"/>
  <c r="C1492" i="1"/>
  <c r="C1491" i="1"/>
  <c r="H1491" i="1" s="1"/>
  <c r="C1490" i="1"/>
  <c r="H1490" i="1" s="1"/>
  <c r="C1489" i="1"/>
  <c r="C1488" i="1"/>
  <c r="C1487" i="1"/>
  <c r="H1487" i="1" s="1"/>
  <c r="C1486" i="1"/>
  <c r="H1486" i="1" s="1"/>
  <c r="C1485" i="1"/>
  <c r="C1484" i="1"/>
  <c r="C1482" i="1"/>
  <c r="H1482" i="1" s="1"/>
  <c r="C1481" i="1"/>
  <c r="C1480" i="1"/>
  <c r="J1479" i="1"/>
  <c r="H1479" i="1"/>
  <c r="D1479" i="1"/>
  <c r="C1479" i="1"/>
  <c r="G1479" i="1" s="1"/>
  <c r="I1479" i="1" s="1"/>
  <c r="H1478" i="1"/>
  <c r="D1478" i="1"/>
  <c r="C1478" i="1"/>
  <c r="J1477" i="1"/>
  <c r="I1477" i="1"/>
  <c r="H1477" i="1"/>
  <c r="D1477" i="1"/>
  <c r="C1477" i="1"/>
  <c r="G1477" i="1" s="1"/>
  <c r="D1476" i="1"/>
  <c r="C1476" i="1"/>
  <c r="H1475" i="1"/>
  <c r="G1475" i="1"/>
  <c r="D1475" i="1"/>
  <c r="C1475" i="1"/>
  <c r="D1474" i="1"/>
  <c r="C1474" i="1"/>
  <c r="G1473" i="1"/>
  <c r="D1473" i="1"/>
  <c r="H1473" i="1" s="1"/>
  <c r="I1473" i="1" s="1"/>
  <c r="C1473" i="1"/>
  <c r="D1472" i="1"/>
  <c r="C1472" i="1"/>
  <c r="D1471" i="1"/>
  <c r="C1471" i="1"/>
  <c r="G1470" i="1"/>
  <c r="D1470" i="1"/>
  <c r="H1470" i="1" s="1"/>
  <c r="C1470" i="1"/>
  <c r="J1468" i="1"/>
  <c r="I1468" i="1"/>
  <c r="H1468" i="1"/>
  <c r="D1468" i="1"/>
  <c r="C1468" i="1"/>
  <c r="G1468" i="1" s="1"/>
  <c r="D1467" i="1"/>
  <c r="H1467" i="1" s="1"/>
  <c r="C1467" i="1"/>
  <c r="D1466" i="1"/>
  <c r="C1466" i="1"/>
  <c r="H1465" i="1"/>
  <c r="D1465" i="1"/>
  <c r="C1465" i="1"/>
  <c r="J1464" i="1"/>
  <c r="H1464" i="1"/>
  <c r="I1464" i="1" s="1"/>
  <c r="D1464" i="1"/>
  <c r="C1464" i="1"/>
  <c r="G1464" i="1" s="1"/>
  <c r="H1463" i="1"/>
  <c r="D1463" i="1"/>
  <c r="C1463" i="1"/>
  <c r="J1462" i="1"/>
  <c r="I1462" i="1"/>
  <c r="H1462" i="1"/>
  <c r="D1462" i="1"/>
  <c r="C1462" i="1"/>
  <c r="G1462" i="1" s="1"/>
  <c r="D1461" i="1"/>
  <c r="C1461" i="1"/>
  <c r="G1460" i="1"/>
  <c r="D1460" i="1"/>
  <c r="H1460" i="1" s="1"/>
  <c r="I1460" i="1" s="1"/>
  <c r="C1460" i="1"/>
  <c r="D1459" i="1"/>
  <c r="C1459" i="1"/>
  <c r="G1458" i="1"/>
  <c r="I1458" i="1" s="1"/>
  <c r="D1458" i="1"/>
  <c r="H1458" i="1" s="1"/>
  <c r="C1458" i="1"/>
  <c r="D1457" i="1"/>
  <c r="C1457" i="1"/>
  <c r="D1456" i="1"/>
  <c r="C1456" i="1"/>
  <c r="H1456" i="1" s="1"/>
  <c r="D1455" i="1"/>
  <c r="C1455" i="1"/>
  <c r="D1454" i="1"/>
  <c r="C1454" i="1"/>
  <c r="H1454" i="1" s="1"/>
  <c r="H1452" i="1"/>
  <c r="D1452" i="1"/>
  <c r="C1452" i="1"/>
  <c r="J1451" i="1"/>
  <c r="H1451" i="1"/>
  <c r="I1451" i="1" s="1"/>
  <c r="D1451" i="1"/>
  <c r="C1451" i="1"/>
  <c r="G1451" i="1" s="1"/>
  <c r="H1450" i="1"/>
  <c r="D1450" i="1"/>
  <c r="C1450" i="1"/>
  <c r="J1449" i="1"/>
  <c r="H1449" i="1"/>
  <c r="I1449" i="1" s="1"/>
  <c r="D1449" i="1"/>
  <c r="C1449" i="1"/>
  <c r="G1449" i="1" s="1"/>
  <c r="H1448" i="1"/>
  <c r="D1448" i="1"/>
  <c r="C1448" i="1"/>
  <c r="D1447" i="1"/>
  <c r="C1447" i="1"/>
  <c r="H1446" i="1"/>
  <c r="D1446" i="1"/>
  <c r="C1446" i="1"/>
  <c r="J1445" i="1"/>
  <c r="H1445" i="1"/>
  <c r="G1445" i="1"/>
  <c r="D1445" i="1"/>
  <c r="C1445" i="1"/>
  <c r="J1444" i="1"/>
  <c r="G1444" i="1"/>
  <c r="D1444" i="1"/>
  <c r="C1444" i="1"/>
  <c r="H1444" i="1" s="1"/>
  <c r="J1443" i="1"/>
  <c r="I1443" i="1"/>
  <c r="H1443" i="1"/>
  <c r="G1443" i="1"/>
  <c r="D1443" i="1"/>
  <c r="C1443" i="1"/>
  <c r="J1442" i="1"/>
  <c r="G1442" i="1"/>
  <c r="D1442" i="1"/>
  <c r="C1442" i="1"/>
  <c r="H1442" i="1" s="1"/>
  <c r="J1441" i="1"/>
  <c r="I1441" i="1"/>
  <c r="H1441" i="1"/>
  <c r="G1441" i="1"/>
  <c r="D1441" i="1"/>
  <c r="C1441" i="1"/>
  <c r="J1440" i="1"/>
  <c r="G1440" i="1"/>
  <c r="I1440" i="1" s="1"/>
  <c r="D1440" i="1"/>
  <c r="C1440" i="1"/>
  <c r="H1440" i="1" s="1"/>
  <c r="J1439" i="1"/>
  <c r="H1439" i="1"/>
  <c r="G1439" i="1"/>
  <c r="I1439" i="1" s="1"/>
  <c r="D1439" i="1"/>
  <c r="C1439" i="1"/>
  <c r="D1438" i="1"/>
  <c r="C1438" i="1"/>
  <c r="D1437" i="1"/>
  <c r="C1437" i="1"/>
  <c r="D1434" i="1"/>
  <c r="C1434" i="1"/>
  <c r="H1433" i="1"/>
  <c r="G1433" i="1"/>
  <c r="D1433" i="1"/>
  <c r="C1433" i="1"/>
  <c r="D1432" i="1"/>
  <c r="H1432" i="1" s="1"/>
  <c r="C1432" i="1"/>
  <c r="D1431" i="1"/>
  <c r="C1431" i="1"/>
  <c r="H1430" i="1"/>
  <c r="G1430" i="1"/>
  <c r="D1430" i="1"/>
  <c r="C1430" i="1"/>
  <c r="D1429" i="1"/>
  <c r="H1429" i="1" s="1"/>
  <c r="C1429" i="1"/>
  <c r="G1429" i="1" s="1"/>
  <c r="D1428" i="1"/>
  <c r="C1428" i="1"/>
  <c r="H1427" i="1"/>
  <c r="G1427" i="1"/>
  <c r="D1427" i="1"/>
  <c r="C1427" i="1"/>
  <c r="H1426" i="1"/>
  <c r="D1426" i="1"/>
  <c r="C1426" i="1"/>
  <c r="G1426" i="1" s="1"/>
  <c r="D1425" i="1"/>
  <c r="C1425" i="1"/>
  <c r="H1424" i="1"/>
  <c r="G1424" i="1"/>
  <c r="D1424" i="1"/>
  <c r="C1424" i="1"/>
  <c r="C1423" i="1"/>
  <c r="D1422" i="1"/>
  <c r="C1422" i="1"/>
  <c r="H1421" i="1"/>
  <c r="G1421" i="1"/>
  <c r="D1421" i="1"/>
  <c r="C1421" i="1"/>
  <c r="H1420" i="1"/>
  <c r="D1420" i="1"/>
  <c r="C1420" i="1"/>
  <c r="G1420" i="1" s="1"/>
  <c r="D1419" i="1"/>
  <c r="C1419" i="1"/>
  <c r="H1418" i="1"/>
  <c r="G1418" i="1"/>
  <c r="D1418" i="1"/>
  <c r="C1418" i="1"/>
  <c r="H1417" i="1"/>
  <c r="D1417" i="1"/>
  <c r="C1417" i="1"/>
  <c r="G1417" i="1" s="1"/>
  <c r="D1416" i="1"/>
  <c r="C1416" i="1"/>
  <c r="H1415" i="1"/>
  <c r="G1415" i="1"/>
  <c r="D1415" i="1"/>
  <c r="C1415" i="1"/>
  <c r="H1414" i="1"/>
  <c r="D1414" i="1"/>
  <c r="C1414" i="1"/>
  <c r="G1414" i="1" s="1"/>
  <c r="D1413" i="1"/>
  <c r="C1413" i="1"/>
  <c r="H1412" i="1"/>
  <c r="G1412" i="1"/>
  <c r="D1412" i="1"/>
  <c r="C1412" i="1"/>
  <c r="D1411" i="1"/>
  <c r="C1411" i="1"/>
  <c r="D1410" i="1"/>
  <c r="C1410" i="1"/>
  <c r="D1409" i="1"/>
  <c r="G1409" i="1" s="1"/>
  <c r="C1409" i="1"/>
  <c r="D1407" i="1"/>
  <c r="C1407" i="1"/>
  <c r="H1406" i="1"/>
  <c r="G1406" i="1"/>
  <c r="D1406" i="1"/>
  <c r="C1406" i="1"/>
  <c r="H1405" i="1"/>
  <c r="D1405" i="1"/>
  <c r="C1405" i="1"/>
  <c r="G1405" i="1" s="1"/>
  <c r="D1404" i="1"/>
  <c r="C1404" i="1"/>
  <c r="H1403" i="1"/>
  <c r="G1403" i="1"/>
  <c r="D1403" i="1"/>
  <c r="C1403" i="1"/>
  <c r="H1402" i="1"/>
  <c r="D1402" i="1"/>
  <c r="C1402" i="1"/>
  <c r="G1402" i="1" s="1"/>
  <c r="D1401" i="1"/>
  <c r="C1401" i="1"/>
  <c r="H1400" i="1"/>
  <c r="D1400" i="1"/>
  <c r="G1400" i="1" s="1"/>
  <c r="C1400" i="1"/>
  <c r="D1399" i="1"/>
  <c r="C1399" i="1"/>
  <c r="D1398" i="1"/>
  <c r="C1398" i="1"/>
  <c r="H1397" i="1"/>
  <c r="G1397" i="1"/>
  <c r="D1397" i="1"/>
  <c r="C1397" i="1"/>
  <c r="H1396" i="1"/>
  <c r="D1396" i="1"/>
  <c r="C1396" i="1"/>
  <c r="G1396" i="1" s="1"/>
  <c r="D1395" i="1"/>
  <c r="C1395" i="1"/>
  <c r="H1394" i="1"/>
  <c r="G1394" i="1"/>
  <c r="D1394" i="1"/>
  <c r="C1394" i="1"/>
  <c r="H1393" i="1"/>
  <c r="D1393" i="1"/>
  <c r="C1393" i="1"/>
  <c r="G1393" i="1" s="1"/>
  <c r="D1392" i="1"/>
  <c r="C1392" i="1"/>
  <c r="H1391" i="1"/>
  <c r="G1391" i="1"/>
  <c r="D1391" i="1"/>
  <c r="C1391" i="1"/>
  <c r="H1390" i="1"/>
  <c r="D1390" i="1"/>
  <c r="C1390" i="1"/>
  <c r="G1390" i="1" s="1"/>
  <c r="D1389" i="1"/>
  <c r="C1389" i="1"/>
  <c r="H1388" i="1"/>
  <c r="G1388" i="1"/>
  <c r="D1388" i="1"/>
  <c r="C1388" i="1"/>
  <c r="D1387" i="1"/>
  <c r="C1387" i="1"/>
  <c r="D1386" i="1"/>
  <c r="C1386" i="1"/>
  <c r="H1385" i="1"/>
  <c r="G1385" i="1"/>
  <c r="D1385" i="1"/>
  <c r="C1385" i="1"/>
  <c r="H1384" i="1"/>
  <c r="D1384" i="1"/>
  <c r="C1384" i="1"/>
  <c r="G1384" i="1" s="1"/>
  <c r="D1383" i="1"/>
  <c r="H1382" i="1"/>
  <c r="G1382" i="1"/>
  <c r="D1382" i="1"/>
  <c r="C1382" i="1"/>
  <c r="H1381" i="1"/>
  <c r="D1381" i="1"/>
  <c r="C1381" i="1"/>
  <c r="D1380" i="1"/>
  <c r="C1380" i="1"/>
  <c r="H1379" i="1"/>
  <c r="G1379" i="1"/>
  <c r="D1379" i="1"/>
  <c r="C1379" i="1"/>
  <c r="H1378" i="1"/>
  <c r="D1378" i="1"/>
  <c r="C1378" i="1"/>
  <c r="G1378" i="1" s="1"/>
  <c r="D1377" i="1"/>
  <c r="C1377" i="1"/>
  <c r="C1376" i="1"/>
  <c r="D1375" i="1"/>
  <c r="C1375" i="1"/>
  <c r="D1374" i="1"/>
  <c r="C1374" i="1"/>
  <c r="H1373" i="1"/>
  <c r="G1373" i="1"/>
  <c r="D1373" i="1"/>
  <c r="C1373" i="1"/>
  <c r="H1372" i="1"/>
  <c r="D1372" i="1"/>
  <c r="C1372" i="1"/>
  <c r="G1372" i="1" s="1"/>
  <c r="D1371" i="1"/>
  <c r="C1371" i="1"/>
  <c r="H1370" i="1"/>
  <c r="D1370" i="1"/>
  <c r="G1370" i="1" s="1"/>
  <c r="C1370" i="1"/>
  <c r="D1369" i="1"/>
  <c r="H1369" i="1" s="1"/>
  <c r="C1369" i="1"/>
  <c r="D1368" i="1"/>
  <c r="C1368" i="1"/>
  <c r="H1367" i="1"/>
  <c r="G1367" i="1"/>
  <c r="D1367" i="1"/>
  <c r="C1367" i="1"/>
  <c r="H1366" i="1"/>
  <c r="D1366" i="1"/>
  <c r="C1366" i="1"/>
  <c r="G1366" i="1" s="1"/>
  <c r="D1365" i="1"/>
  <c r="C1365" i="1"/>
  <c r="H1364" i="1"/>
  <c r="G1364" i="1"/>
  <c r="D1364" i="1"/>
  <c r="C1364" i="1"/>
  <c r="D1363" i="1"/>
  <c r="C1363" i="1"/>
  <c r="D1362" i="1"/>
  <c r="C1362" i="1"/>
  <c r="H1361" i="1"/>
  <c r="D1361" i="1"/>
  <c r="G1361" i="1" s="1"/>
  <c r="C1361" i="1"/>
  <c r="C1360" i="1"/>
  <c r="D1359" i="1"/>
  <c r="C1359" i="1"/>
  <c r="D1358" i="1"/>
  <c r="H1358" i="1" s="1"/>
  <c r="C1358" i="1"/>
  <c r="H1357" i="1"/>
  <c r="D1357" i="1"/>
  <c r="C1357" i="1"/>
  <c r="G1357" i="1" s="1"/>
  <c r="D1356" i="1"/>
  <c r="C1356" i="1"/>
  <c r="C1355" i="1"/>
  <c r="H1354" i="1"/>
  <c r="D1354" i="1"/>
  <c r="C1354" i="1"/>
  <c r="G1354" i="1" s="1"/>
  <c r="D1353" i="1"/>
  <c r="C1353" i="1"/>
  <c r="H1352" i="1"/>
  <c r="G1352" i="1"/>
  <c r="D1352" i="1"/>
  <c r="C1352" i="1"/>
  <c r="D1351" i="1"/>
  <c r="C1351" i="1"/>
  <c r="D1350" i="1"/>
  <c r="C1350" i="1"/>
  <c r="H1349" i="1"/>
  <c r="D1349" i="1"/>
  <c r="G1349" i="1" s="1"/>
  <c r="C1349" i="1"/>
  <c r="D1348" i="1"/>
  <c r="H1348" i="1" s="1"/>
  <c r="C1348" i="1"/>
  <c r="D1347" i="1"/>
  <c r="C1347" i="1"/>
  <c r="H1346" i="1"/>
  <c r="G1346" i="1"/>
  <c r="D1346" i="1"/>
  <c r="C1346" i="1"/>
  <c r="H1345" i="1"/>
  <c r="D1345" i="1"/>
  <c r="C1345" i="1"/>
  <c r="G1345" i="1" s="1"/>
  <c r="D1344" i="1"/>
  <c r="C1344" i="1"/>
  <c r="H1343" i="1"/>
  <c r="G1343" i="1"/>
  <c r="D1343" i="1"/>
  <c r="C1343" i="1"/>
  <c r="H1342" i="1"/>
  <c r="D1342" i="1"/>
  <c r="C1342" i="1"/>
  <c r="G1342" i="1" s="1"/>
  <c r="D1341" i="1"/>
  <c r="C1341" i="1"/>
  <c r="H1340" i="1"/>
  <c r="G1340" i="1"/>
  <c r="D1340" i="1"/>
  <c r="C1340" i="1"/>
  <c r="D1339" i="1"/>
  <c r="C1339" i="1"/>
  <c r="D1338" i="1"/>
  <c r="C1338" i="1"/>
  <c r="H1337" i="1"/>
  <c r="G1337" i="1"/>
  <c r="D1337" i="1"/>
  <c r="C1337" i="1"/>
  <c r="H1336" i="1"/>
  <c r="D1336" i="1"/>
  <c r="C1336" i="1"/>
  <c r="G1336" i="1" s="1"/>
  <c r="D1335" i="1"/>
  <c r="C1335" i="1"/>
  <c r="D1334" i="1"/>
  <c r="H1334" i="1" s="1"/>
  <c r="C1334" i="1"/>
  <c r="D1333" i="1"/>
  <c r="H1333" i="1" s="1"/>
  <c r="C1333" i="1"/>
  <c r="D1332" i="1"/>
  <c r="C1332" i="1"/>
  <c r="D1331" i="1"/>
  <c r="C1331" i="1"/>
  <c r="H1330" i="1"/>
  <c r="D1330" i="1"/>
  <c r="C1330" i="1"/>
  <c r="H1328" i="1"/>
  <c r="G1328" i="1"/>
  <c r="D1328" i="1"/>
  <c r="C1328" i="1"/>
  <c r="D1327" i="1"/>
  <c r="C1327" i="1"/>
  <c r="D1326" i="1"/>
  <c r="C1326" i="1"/>
  <c r="G1325" i="1"/>
  <c r="D1325" i="1"/>
  <c r="H1325" i="1" s="1"/>
  <c r="C1325" i="1"/>
  <c r="G1324" i="1"/>
  <c r="D1324" i="1"/>
  <c r="H1324" i="1" s="1"/>
  <c r="C1324" i="1"/>
  <c r="D1323" i="1"/>
  <c r="C1323" i="1"/>
  <c r="D1322" i="1"/>
  <c r="G1322" i="1" s="1"/>
  <c r="C1322" i="1"/>
  <c r="H1321" i="1"/>
  <c r="G1321" i="1"/>
  <c r="D1321" i="1"/>
  <c r="C1321" i="1"/>
  <c r="D1320" i="1"/>
  <c r="C1320" i="1"/>
  <c r="H1319" i="1"/>
  <c r="D1319" i="1"/>
  <c r="C1319" i="1"/>
  <c r="G1319" i="1" s="1"/>
  <c r="D1318" i="1"/>
  <c r="H1318" i="1" s="1"/>
  <c r="C1318" i="1"/>
  <c r="D1317" i="1"/>
  <c r="C1317" i="1"/>
  <c r="D1316" i="1"/>
  <c r="H1316" i="1" s="1"/>
  <c r="C1316" i="1"/>
  <c r="H1315" i="1"/>
  <c r="G1315" i="1"/>
  <c r="D1315" i="1"/>
  <c r="C1315" i="1"/>
  <c r="D1314" i="1"/>
  <c r="C1314" i="1"/>
  <c r="D1313" i="1"/>
  <c r="C1313" i="1"/>
  <c r="G1313" i="1" s="1"/>
  <c r="H1312" i="1"/>
  <c r="G1312" i="1"/>
  <c r="D1312" i="1"/>
  <c r="C1312" i="1"/>
  <c r="D1311" i="1"/>
  <c r="C1311" i="1"/>
  <c r="H1310" i="1"/>
  <c r="D1310" i="1"/>
  <c r="C1310" i="1"/>
  <c r="G1310" i="1" s="1"/>
  <c r="H1309" i="1"/>
  <c r="G1309" i="1"/>
  <c r="D1309" i="1"/>
  <c r="C1309" i="1"/>
  <c r="D1308" i="1"/>
  <c r="C1308" i="1"/>
  <c r="H1307" i="1"/>
  <c r="D1307" i="1"/>
  <c r="C1307" i="1"/>
  <c r="G1307" i="1" s="1"/>
  <c r="H1306" i="1"/>
  <c r="G1306" i="1"/>
  <c r="D1306" i="1"/>
  <c r="C1306" i="1"/>
  <c r="D1305" i="1"/>
  <c r="C1305" i="1"/>
  <c r="H1304" i="1"/>
  <c r="D1304" i="1"/>
  <c r="C1304" i="1"/>
  <c r="G1304" i="1" s="1"/>
  <c r="H1303" i="1"/>
  <c r="G1303" i="1"/>
  <c r="D1303" i="1"/>
  <c r="C1303" i="1"/>
  <c r="D1302" i="1"/>
  <c r="C1302" i="1"/>
  <c r="D1301" i="1"/>
  <c r="C1301" i="1"/>
  <c r="G1301" i="1" s="1"/>
  <c r="D1300" i="1"/>
  <c r="H1300" i="1" s="1"/>
  <c r="C1300" i="1"/>
  <c r="D1299" i="1"/>
  <c r="H1298" i="1"/>
  <c r="D1298" i="1"/>
  <c r="C1298" i="1"/>
  <c r="G1298" i="1" s="1"/>
  <c r="H1297" i="1"/>
  <c r="G1297" i="1"/>
  <c r="D1297" i="1"/>
  <c r="C1297" i="1"/>
  <c r="D1296" i="1"/>
  <c r="C1296" i="1"/>
  <c r="H1295" i="1"/>
  <c r="D1295" i="1"/>
  <c r="C1295" i="1"/>
  <c r="G1295" i="1" s="1"/>
  <c r="H1294" i="1"/>
  <c r="G1294" i="1"/>
  <c r="D1294" i="1"/>
  <c r="C1294" i="1"/>
  <c r="D1293" i="1"/>
  <c r="C1293" i="1"/>
  <c r="H1292" i="1"/>
  <c r="D1292" i="1"/>
  <c r="C1292" i="1"/>
  <c r="G1292" i="1" s="1"/>
  <c r="H1291" i="1"/>
  <c r="G1291" i="1"/>
  <c r="D1291" i="1"/>
  <c r="C1291" i="1"/>
  <c r="D1290" i="1"/>
  <c r="C1290" i="1"/>
  <c r="D1289" i="1"/>
  <c r="C1289" i="1"/>
  <c r="G1289" i="1" s="1"/>
  <c r="H1288" i="1"/>
  <c r="G1288" i="1"/>
  <c r="D1288" i="1"/>
  <c r="C1288" i="1"/>
  <c r="D1287" i="1"/>
  <c r="C1287" i="1"/>
  <c r="H1286" i="1"/>
  <c r="D1286" i="1"/>
  <c r="C1286" i="1"/>
  <c r="G1286" i="1" s="1"/>
  <c r="H1285" i="1"/>
  <c r="G1285" i="1"/>
  <c r="D1285" i="1"/>
  <c r="C1285" i="1"/>
  <c r="D1284" i="1"/>
  <c r="C1284" i="1"/>
  <c r="H1283" i="1"/>
  <c r="D1283" i="1"/>
  <c r="C1283" i="1"/>
  <c r="G1283" i="1" s="1"/>
  <c r="H1282" i="1"/>
  <c r="G1282" i="1"/>
  <c r="D1282" i="1"/>
  <c r="C1282" i="1"/>
  <c r="D1281" i="1"/>
  <c r="C1281" i="1"/>
  <c r="H1280" i="1"/>
  <c r="D1280" i="1"/>
  <c r="C1280" i="1"/>
  <c r="G1280" i="1" s="1"/>
  <c r="H1279" i="1"/>
  <c r="G1279" i="1"/>
  <c r="D1279" i="1"/>
  <c r="C1279" i="1"/>
  <c r="D1278" i="1"/>
  <c r="C1278" i="1"/>
  <c r="D1277" i="1"/>
  <c r="C1277" i="1"/>
  <c r="G1277" i="1" s="1"/>
  <c r="H1276" i="1"/>
  <c r="G1276" i="1"/>
  <c r="D1276" i="1"/>
  <c r="C1276" i="1"/>
  <c r="D1275" i="1"/>
  <c r="C1275" i="1"/>
  <c r="H1274" i="1"/>
  <c r="D1274" i="1"/>
  <c r="C1274" i="1"/>
  <c r="G1274" i="1" s="1"/>
  <c r="H1273" i="1"/>
  <c r="G1273" i="1"/>
  <c r="D1273" i="1"/>
  <c r="C1273" i="1"/>
  <c r="D1272" i="1"/>
  <c r="C1272" i="1"/>
  <c r="H1271" i="1"/>
  <c r="D1271" i="1"/>
  <c r="C1271" i="1"/>
  <c r="G1271" i="1" s="1"/>
  <c r="H1270" i="1"/>
  <c r="G1270" i="1"/>
  <c r="D1270" i="1"/>
  <c r="C1270" i="1"/>
  <c r="D1269" i="1"/>
  <c r="C1269" i="1"/>
  <c r="H1268" i="1"/>
  <c r="D1268" i="1"/>
  <c r="C1268" i="1"/>
  <c r="G1268" i="1" s="1"/>
  <c r="H1267" i="1"/>
  <c r="G1267" i="1"/>
  <c r="D1267" i="1"/>
  <c r="C1267" i="1"/>
  <c r="D1266" i="1"/>
  <c r="C1266" i="1"/>
  <c r="D1265" i="1"/>
  <c r="C1265" i="1"/>
  <c r="G1265" i="1" s="1"/>
  <c r="D1264" i="1"/>
  <c r="C1264" i="1"/>
  <c r="D1263" i="1"/>
  <c r="C1263" i="1"/>
  <c r="H1262" i="1"/>
  <c r="D1262" i="1"/>
  <c r="C1262" i="1"/>
  <c r="G1262" i="1" s="1"/>
  <c r="H1261" i="1"/>
  <c r="G1261" i="1"/>
  <c r="D1261" i="1"/>
  <c r="C1261" i="1"/>
  <c r="D1260" i="1"/>
  <c r="C1260" i="1"/>
  <c r="H1259" i="1"/>
  <c r="D1259" i="1"/>
  <c r="C1259" i="1"/>
  <c r="G1259" i="1" s="1"/>
  <c r="H1258" i="1"/>
  <c r="G1258" i="1"/>
  <c r="D1258" i="1"/>
  <c r="C1258" i="1"/>
  <c r="D1257" i="1"/>
  <c r="C1257" i="1"/>
  <c r="H1256" i="1"/>
  <c r="D1256" i="1"/>
  <c r="C1256" i="1"/>
  <c r="G1256" i="1" s="1"/>
  <c r="H1255" i="1"/>
  <c r="G1255" i="1"/>
  <c r="D1255" i="1"/>
  <c r="C1255" i="1"/>
  <c r="D1254" i="1"/>
  <c r="C1254" i="1"/>
  <c r="D1253" i="1"/>
  <c r="C1253" i="1"/>
  <c r="G1253" i="1" s="1"/>
  <c r="H1252" i="1"/>
  <c r="G1252" i="1"/>
  <c r="D1252" i="1"/>
  <c r="C1252" i="1"/>
  <c r="D1251" i="1"/>
  <c r="C1251" i="1"/>
  <c r="H1250" i="1"/>
  <c r="D1250" i="1"/>
  <c r="C1250" i="1"/>
  <c r="G1250" i="1" s="1"/>
  <c r="H1249" i="1"/>
  <c r="G1249" i="1"/>
  <c r="D1249" i="1"/>
  <c r="C1249" i="1"/>
  <c r="D1248" i="1"/>
  <c r="C1248" i="1"/>
  <c r="H1247" i="1"/>
  <c r="D1247" i="1"/>
  <c r="C1247" i="1"/>
  <c r="G1247" i="1" s="1"/>
  <c r="H1246" i="1"/>
  <c r="G1246" i="1"/>
  <c r="D1246" i="1"/>
  <c r="C1246" i="1"/>
  <c r="D1245" i="1"/>
  <c r="C1245" i="1"/>
  <c r="H1244" i="1"/>
  <c r="D1244" i="1"/>
  <c r="C1244" i="1"/>
  <c r="G1244" i="1" s="1"/>
  <c r="H1243" i="1"/>
  <c r="G1243" i="1"/>
  <c r="D1243" i="1"/>
  <c r="C1243" i="1"/>
  <c r="D1242" i="1"/>
  <c r="C1242" i="1"/>
  <c r="D1241" i="1"/>
  <c r="C1241" i="1"/>
  <c r="D1240" i="1"/>
  <c r="C1240" i="1"/>
  <c r="D1239" i="1"/>
  <c r="C1239" i="1"/>
  <c r="H1238" i="1"/>
  <c r="D1238" i="1"/>
  <c r="C1238" i="1"/>
  <c r="G1238" i="1" s="1"/>
  <c r="H1237" i="1"/>
  <c r="G1237" i="1"/>
  <c r="D1237" i="1"/>
  <c r="C1237" i="1"/>
  <c r="D1236" i="1"/>
  <c r="C1236" i="1"/>
  <c r="H1235" i="1"/>
  <c r="D1235" i="1"/>
  <c r="C1235" i="1"/>
  <c r="D1234" i="1"/>
  <c r="H1234" i="1" s="1"/>
  <c r="C1234" i="1"/>
  <c r="D1233" i="1"/>
  <c r="C1233" i="1"/>
  <c r="D1232" i="1"/>
  <c r="C1232" i="1"/>
  <c r="H1231" i="1"/>
  <c r="D1231" i="1"/>
  <c r="G1231" i="1" s="1"/>
  <c r="C1231" i="1"/>
  <c r="D1230" i="1"/>
  <c r="C1230" i="1"/>
  <c r="D1229" i="1"/>
  <c r="C1229" i="1"/>
  <c r="H1228" i="1"/>
  <c r="G1228" i="1"/>
  <c r="D1228" i="1"/>
  <c r="C1228" i="1"/>
  <c r="D1226" i="1"/>
  <c r="H1226" i="1" s="1"/>
  <c r="C1226" i="1"/>
  <c r="G1226" i="1" s="1"/>
  <c r="H1225" i="1"/>
  <c r="D1225" i="1"/>
  <c r="G1225" i="1" s="1"/>
  <c r="C1225" i="1"/>
  <c r="D1224" i="1"/>
  <c r="C1224" i="1"/>
  <c r="D1223" i="1"/>
  <c r="C1223" i="1"/>
  <c r="D1221" i="1"/>
  <c r="C1221" i="1"/>
  <c r="H1220" i="1"/>
  <c r="D1220" i="1"/>
  <c r="C1220" i="1"/>
  <c r="D1219" i="1"/>
  <c r="H1219" i="1" s="1"/>
  <c r="C1219" i="1"/>
  <c r="D1218" i="1"/>
  <c r="C1218" i="1"/>
  <c r="D1217" i="1"/>
  <c r="C1217" i="1"/>
  <c r="G1217" i="1" s="1"/>
  <c r="D1216" i="1"/>
  <c r="H1216" i="1" s="1"/>
  <c r="C1216" i="1"/>
  <c r="G1216" i="1" s="1"/>
  <c r="C1215" i="1"/>
  <c r="H1213" i="1"/>
  <c r="G1213" i="1"/>
  <c r="D1213" i="1"/>
  <c r="C1213" i="1"/>
  <c r="D1212" i="1"/>
  <c r="C1212" i="1"/>
  <c r="D1211" i="1"/>
  <c r="C1211" i="1"/>
  <c r="H1210" i="1"/>
  <c r="G1210" i="1"/>
  <c r="D1210" i="1"/>
  <c r="C1210" i="1"/>
  <c r="D1209" i="1"/>
  <c r="C1209" i="1"/>
  <c r="H1208" i="1"/>
  <c r="D1208" i="1"/>
  <c r="C1208" i="1"/>
  <c r="G1208" i="1" s="1"/>
  <c r="H1207" i="1"/>
  <c r="G1207" i="1"/>
  <c r="D1207" i="1"/>
  <c r="C1207" i="1"/>
  <c r="D1206" i="1"/>
  <c r="C1206" i="1"/>
  <c r="H1205" i="1"/>
  <c r="D1205" i="1"/>
  <c r="C1205" i="1"/>
  <c r="G1205" i="1" s="1"/>
  <c r="H1204" i="1"/>
  <c r="G1204" i="1"/>
  <c r="D1204" i="1"/>
  <c r="C1204" i="1"/>
  <c r="D1203" i="1"/>
  <c r="C1203" i="1"/>
  <c r="H1202" i="1"/>
  <c r="D1202" i="1"/>
  <c r="C1202" i="1"/>
  <c r="G1202" i="1" s="1"/>
  <c r="H1201" i="1"/>
  <c r="G1201" i="1"/>
  <c r="D1201" i="1"/>
  <c r="C1201" i="1"/>
  <c r="D1200" i="1"/>
  <c r="C1200" i="1"/>
  <c r="D1199" i="1"/>
  <c r="C1199" i="1"/>
  <c r="H1198" i="1"/>
  <c r="G1198" i="1"/>
  <c r="D1198" i="1"/>
  <c r="C1198" i="1"/>
  <c r="D1197" i="1"/>
  <c r="C1197" i="1"/>
  <c r="H1196" i="1"/>
  <c r="D1196" i="1"/>
  <c r="C1196" i="1"/>
  <c r="G1196" i="1" s="1"/>
  <c r="H1195" i="1"/>
  <c r="G1195" i="1"/>
  <c r="D1195" i="1"/>
  <c r="C1195" i="1"/>
  <c r="D1194" i="1"/>
  <c r="C1194" i="1"/>
  <c r="H1193" i="1"/>
  <c r="D1193" i="1"/>
  <c r="C1193" i="1"/>
  <c r="G1193" i="1" s="1"/>
  <c r="H1192" i="1"/>
  <c r="G1192" i="1"/>
  <c r="D1192" i="1"/>
  <c r="C1192" i="1"/>
  <c r="D1191" i="1"/>
  <c r="C1191" i="1"/>
  <c r="H1190" i="1"/>
  <c r="D1190" i="1"/>
  <c r="C1190" i="1"/>
  <c r="G1190" i="1" s="1"/>
  <c r="H1189" i="1"/>
  <c r="G1189" i="1"/>
  <c r="D1189" i="1"/>
  <c r="C1189" i="1"/>
  <c r="D1188" i="1"/>
  <c r="C1188" i="1"/>
  <c r="D1187" i="1"/>
  <c r="C1187" i="1"/>
  <c r="H1186" i="1"/>
  <c r="G1186" i="1"/>
  <c r="D1186" i="1"/>
  <c r="C1186" i="1"/>
  <c r="D1185" i="1"/>
  <c r="C1185" i="1"/>
  <c r="D1184" i="1"/>
  <c r="H1184" i="1" s="1"/>
  <c r="C1184" i="1"/>
  <c r="D1182" i="1"/>
  <c r="C1182" i="1"/>
  <c r="D1181" i="1"/>
  <c r="C1181" i="1"/>
  <c r="G1181" i="1" s="1"/>
  <c r="H1180" i="1"/>
  <c r="G1180" i="1"/>
  <c r="D1180" i="1"/>
  <c r="C1180" i="1"/>
  <c r="D1179" i="1"/>
  <c r="C1179" i="1"/>
  <c r="H1178" i="1"/>
  <c r="D1178" i="1"/>
  <c r="C1178" i="1"/>
  <c r="G1178" i="1" s="1"/>
  <c r="H1177" i="1"/>
  <c r="G1177" i="1"/>
  <c r="D1177" i="1"/>
  <c r="C1177" i="1"/>
  <c r="D1176" i="1"/>
  <c r="C1176" i="1"/>
  <c r="D1175" i="1"/>
  <c r="C1175" i="1"/>
  <c r="G1175" i="1" s="1"/>
  <c r="H1174" i="1"/>
  <c r="G1174" i="1"/>
  <c r="D1174" i="1"/>
  <c r="C1174" i="1"/>
  <c r="D1173" i="1"/>
  <c r="C1173" i="1"/>
  <c r="D1172" i="1"/>
  <c r="C1172" i="1"/>
  <c r="G1172" i="1" s="1"/>
  <c r="H1171" i="1"/>
  <c r="G1171" i="1"/>
  <c r="D1171" i="1"/>
  <c r="C1171" i="1"/>
  <c r="D1170" i="1"/>
  <c r="C1170" i="1"/>
  <c r="D1169" i="1"/>
  <c r="C1169" i="1"/>
  <c r="G1169" i="1" s="1"/>
  <c r="H1168" i="1"/>
  <c r="G1168" i="1"/>
  <c r="D1168" i="1"/>
  <c r="C1168" i="1"/>
  <c r="D1167" i="1"/>
  <c r="C1167" i="1"/>
  <c r="H1166" i="1"/>
  <c r="D1166" i="1"/>
  <c r="C1166" i="1"/>
  <c r="G1166" i="1" s="1"/>
  <c r="G1165" i="1"/>
  <c r="D1165" i="1"/>
  <c r="H1165" i="1" s="1"/>
  <c r="C1165" i="1"/>
  <c r="D1164" i="1"/>
  <c r="C1164" i="1"/>
  <c r="D1163" i="1"/>
  <c r="C1163" i="1"/>
  <c r="H1162" i="1"/>
  <c r="G1162" i="1"/>
  <c r="D1162" i="1"/>
  <c r="C1162" i="1"/>
  <c r="D1161" i="1"/>
  <c r="C1161" i="1"/>
  <c r="D1160" i="1"/>
  <c r="C1160" i="1"/>
  <c r="G1160" i="1" s="1"/>
  <c r="H1159" i="1"/>
  <c r="G1159" i="1"/>
  <c r="D1159" i="1"/>
  <c r="C1159" i="1"/>
  <c r="D1158" i="1"/>
  <c r="C1158" i="1"/>
  <c r="D1157" i="1"/>
  <c r="C1157" i="1"/>
  <c r="H1156" i="1"/>
  <c r="D1156" i="1"/>
  <c r="G1156" i="1" s="1"/>
  <c r="C1156" i="1"/>
  <c r="D1155" i="1"/>
  <c r="C1155" i="1"/>
  <c r="C1154" i="1"/>
  <c r="H1151" i="1"/>
  <c r="D1151" i="1"/>
  <c r="C1151" i="1"/>
  <c r="G1151" i="1" s="1"/>
  <c r="H1150" i="1"/>
  <c r="G1150" i="1"/>
  <c r="D1150" i="1"/>
  <c r="C1150" i="1"/>
  <c r="D1149" i="1"/>
  <c r="C1149" i="1"/>
  <c r="D1148" i="1"/>
  <c r="C1148" i="1"/>
  <c r="H1147" i="1"/>
  <c r="G1147" i="1"/>
  <c r="D1147" i="1"/>
  <c r="C1147" i="1"/>
  <c r="D1146" i="1"/>
  <c r="C1146" i="1"/>
  <c r="H1145" i="1"/>
  <c r="D1145" i="1"/>
  <c r="C1145" i="1"/>
  <c r="G1145" i="1" s="1"/>
  <c r="D1144" i="1"/>
  <c r="H1144" i="1" s="1"/>
  <c r="C1144" i="1"/>
  <c r="D1143" i="1"/>
  <c r="C1143" i="1"/>
  <c r="H1143" i="1" s="1"/>
  <c r="C1142" i="1"/>
  <c r="H1141" i="1"/>
  <c r="G1141" i="1"/>
  <c r="D1141" i="1"/>
  <c r="C1141" i="1"/>
  <c r="H1140" i="1"/>
  <c r="G1140" i="1"/>
  <c r="D1140" i="1"/>
  <c r="C1140" i="1"/>
  <c r="H1139" i="1"/>
  <c r="D1139" i="1"/>
  <c r="G1139" i="1" s="1"/>
  <c r="C1139" i="1"/>
  <c r="D1138" i="1"/>
  <c r="C1138" i="1"/>
  <c r="H1138" i="1" s="1"/>
  <c r="D1137" i="1"/>
  <c r="C1137" i="1"/>
  <c r="D1136" i="1"/>
  <c r="H1136" i="1" s="1"/>
  <c r="C1136" i="1"/>
  <c r="D1135" i="1"/>
  <c r="C1135" i="1"/>
  <c r="H1135" i="1" s="1"/>
  <c r="H1134" i="1"/>
  <c r="G1134" i="1"/>
  <c r="D1134" i="1"/>
  <c r="C1134" i="1"/>
  <c r="H1133" i="1"/>
  <c r="G1133" i="1"/>
  <c r="D1133" i="1"/>
  <c r="C1133" i="1"/>
  <c r="D1132" i="1"/>
  <c r="C1132" i="1"/>
  <c r="H1132" i="1" s="1"/>
  <c r="H1131" i="1"/>
  <c r="G1131" i="1"/>
  <c r="D1131" i="1"/>
  <c r="C1131" i="1"/>
  <c r="H1130" i="1"/>
  <c r="G1130" i="1"/>
  <c r="D1130" i="1"/>
  <c r="C1130" i="1"/>
  <c r="D1129" i="1"/>
  <c r="C1129" i="1"/>
  <c r="H1129" i="1" s="1"/>
  <c r="H1128" i="1"/>
  <c r="G1128" i="1"/>
  <c r="D1128" i="1"/>
  <c r="C1128" i="1"/>
  <c r="H1127" i="1"/>
  <c r="G1127" i="1"/>
  <c r="D1127" i="1"/>
  <c r="C1127" i="1"/>
  <c r="D1126" i="1"/>
  <c r="C1126" i="1"/>
  <c r="H1126" i="1" s="1"/>
  <c r="G1125" i="1"/>
  <c r="D1125" i="1"/>
  <c r="H1125" i="1" s="1"/>
  <c r="C1125" i="1"/>
  <c r="D1123" i="1"/>
  <c r="C1123" i="1"/>
  <c r="H1123" i="1" s="1"/>
  <c r="H1122" i="1"/>
  <c r="G1122" i="1"/>
  <c r="D1122" i="1"/>
  <c r="C1122" i="1"/>
  <c r="H1121" i="1"/>
  <c r="G1121" i="1"/>
  <c r="D1121" i="1"/>
  <c r="C1121" i="1"/>
  <c r="D1120" i="1"/>
  <c r="C1120" i="1"/>
  <c r="H1120" i="1" s="1"/>
  <c r="H1119" i="1"/>
  <c r="G1119" i="1"/>
  <c r="D1119" i="1"/>
  <c r="C1119" i="1"/>
  <c r="H1118" i="1"/>
  <c r="G1118" i="1"/>
  <c r="D1118" i="1"/>
  <c r="C1118" i="1"/>
  <c r="D1117" i="1"/>
  <c r="C1117" i="1"/>
  <c r="H1116" i="1"/>
  <c r="G1116" i="1"/>
  <c r="D1116" i="1"/>
  <c r="C1116" i="1"/>
  <c r="H1115" i="1"/>
  <c r="G1115" i="1"/>
  <c r="D1115" i="1"/>
  <c r="C1115" i="1"/>
  <c r="D1114" i="1"/>
  <c r="C1114" i="1"/>
  <c r="H1114" i="1" s="1"/>
  <c r="H1113" i="1"/>
  <c r="D1113" i="1"/>
  <c r="G1113" i="1" s="1"/>
  <c r="C1113" i="1"/>
  <c r="C1112" i="1"/>
  <c r="D1111" i="1"/>
  <c r="C1111" i="1"/>
  <c r="H1111" i="1" s="1"/>
  <c r="H1110" i="1"/>
  <c r="G1110" i="1"/>
  <c r="D1110" i="1"/>
  <c r="C1110" i="1"/>
  <c r="H1109" i="1"/>
  <c r="G1109" i="1"/>
  <c r="D1109" i="1"/>
  <c r="C1109" i="1"/>
  <c r="D1108" i="1"/>
  <c r="C1108" i="1"/>
  <c r="H1108" i="1" s="1"/>
  <c r="H1107" i="1"/>
  <c r="G1107" i="1"/>
  <c r="D1107" i="1"/>
  <c r="C1107" i="1"/>
  <c r="H1106" i="1"/>
  <c r="G1106" i="1"/>
  <c r="D1106" i="1"/>
  <c r="C1106" i="1"/>
  <c r="D1105" i="1"/>
  <c r="C1105" i="1"/>
  <c r="H1105" i="1" s="1"/>
  <c r="H1104" i="1"/>
  <c r="G1104" i="1"/>
  <c r="D1104" i="1"/>
  <c r="C1104" i="1"/>
  <c r="H1103" i="1"/>
  <c r="G1103" i="1"/>
  <c r="D1103" i="1"/>
  <c r="C1103" i="1"/>
  <c r="D1102" i="1"/>
  <c r="C1102" i="1"/>
  <c r="H1102" i="1" s="1"/>
  <c r="H1101" i="1"/>
  <c r="G1101" i="1"/>
  <c r="D1101" i="1"/>
  <c r="C1101" i="1"/>
  <c r="H1100" i="1"/>
  <c r="G1100" i="1"/>
  <c r="D1100" i="1"/>
  <c r="C1100" i="1"/>
  <c r="D1099" i="1"/>
  <c r="C1099" i="1"/>
  <c r="H1099" i="1" s="1"/>
  <c r="H1098" i="1"/>
  <c r="G1098" i="1"/>
  <c r="D1098" i="1"/>
  <c r="C1098" i="1"/>
  <c r="H1097" i="1"/>
  <c r="G1097" i="1"/>
  <c r="D1097" i="1"/>
  <c r="C1097" i="1"/>
  <c r="D1096" i="1"/>
  <c r="C1096" i="1"/>
  <c r="H1096" i="1" s="1"/>
  <c r="H1095" i="1"/>
  <c r="G1095" i="1"/>
  <c r="D1095" i="1"/>
  <c r="C1095" i="1"/>
  <c r="H1094" i="1"/>
  <c r="G1094" i="1"/>
  <c r="D1094" i="1"/>
  <c r="C1094" i="1"/>
  <c r="D1093" i="1"/>
  <c r="C1093" i="1"/>
  <c r="H1093" i="1" s="1"/>
  <c r="H1092" i="1"/>
  <c r="G1092" i="1"/>
  <c r="D1092" i="1"/>
  <c r="C1092" i="1"/>
  <c r="H1091" i="1"/>
  <c r="G1091" i="1"/>
  <c r="D1091" i="1"/>
  <c r="C1091" i="1"/>
  <c r="D1090" i="1"/>
  <c r="C1090" i="1"/>
  <c r="H1090" i="1" s="1"/>
  <c r="H1089" i="1"/>
  <c r="G1089" i="1"/>
  <c r="D1089" i="1"/>
  <c r="C1089" i="1"/>
  <c r="H1088" i="1"/>
  <c r="G1088" i="1"/>
  <c r="D1088" i="1"/>
  <c r="C1088" i="1"/>
  <c r="D1087" i="1"/>
  <c r="C1087" i="1"/>
  <c r="H1087" i="1" s="1"/>
  <c r="H1086" i="1"/>
  <c r="G1086" i="1"/>
  <c r="D1086" i="1"/>
  <c r="C1086" i="1"/>
  <c r="H1085" i="1"/>
  <c r="G1085" i="1"/>
  <c r="D1085" i="1"/>
  <c r="C1085" i="1"/>
  <c r="D1084" i="1"/>
  <c r="C1084" i="1"/>
  <c r="H1084" i="1" s="1"/>
  <c r="H1083" i="1"/>
  <c r="G1083" i="1"/>
  <c r="D1083" i="1"/>
  <c r="C1083" i="1"/>
  <c r="H1082" i="1"/>
  <c r="G1082" i="1"/>
  <c r="D1082" i="1"/>
  <c r="C1082" i="1"/>
  <c r="D1081" i="1"/>
  <c r="C1081" i="1"/>
  <c r="H1081" i="1" s="1"/>
  <c r="H1080" i="1"/>
  <c r="G1080" i="1"/>
  <c r="D1080" i="1"/>
  <c r="C1080" i="1"/>
  <c r="H1079" i="1"/>
  <c r="G1079" i="1"/>
  <c r="D1079" i="1"/>
  <c r="C1079" i="1"/>
  <c r="D1078" i="1"/>
  <c r="C1078" i="1"/>
  <c r="H1078" i="1" s="1"/>
  <c r="H1077" i="1"/>
  <c r="G1077" i="1"/>
  <c r="D1077" i="1"/>
  <c r="C1077" i="1"/>
  <c r="H1076" i="1"/>
  <c r="G1076" i="1"/>
  <c r="D1076" i="1"/>
  <c r="C1076" i="1"/>
  <c r="D1075" i="1"/>
  <c r="C1075" i="1"/>
  <c r="H1075" i="1" s="1"/>
  <c r="H1074" i="1"/>
  <c r="G1074" i="1"/>
  <c r="D1074" i="1"/>
  <c r="C1074" i="1"/>
  <c r="H1073" i="1"/>
  <c r="G1073" i="1"/>
  <c r="D1073" i="1"/>
  <c r="C1073" i="1"/>
  <c r="D1072" i="1"/>
  <c r="C1072" i="1"/>
  <c r="H1072" i="1" s="1"/>
  <c r="H1071" i="1"/>
  <c r="G1071" i="1"/>
  <c r="D1071" i="1"/>
  <c r="C1071" i="1"/>
  <c r="H1070" i="1"/>
  <c r="G1070" i="1"/>
  <c r="D1070" i="1"/>
  <c r="C1070" i="1"/>
  <c r="D1069" i="1"/>
  <c r="C1069" i="1"/>
  <c r="H1069" i="1" s="1"/>
  <c r="H1068" i="1"/>
  <c r="G1068" i="1"/>
  <c r="D1068" i="1"/>
  <c r="C1068" i="1"/>
  <c r="H1067" i="1"/>
  <c r="G1067" i="1"/>
  <c r="D1067" i="1"/>
  <c r="C1067" i="1"/>
  <c r="D1066" i="1"/>
  <c r="C1066" i="1"/>
  <c r="H1066" i="1" s="1"/>
  <c r="D1065" i="1"/>
  <c r="H1064" i="1"/>
  <c r="G1064" i="1"/>
  <c r="D1064" i="1"/>
  <c r="C1064" i="1"/>
  <c r="D1063" i="1"/>
  <c r="C1063" i="1"/>
  <c r="H1063" i="1" s="1"/>
  <c r="H1062" i="1"/>
  <c r="G1062" i="1"/>
  <c r="D1062" i="1"/>
  <c r="C1062" i="1"/>
  <c r="H1061" i="1"/>
  <c r="G1061" i="1"/>
  <c r="D1061" i="1"/>
  <c r="C1061" i="1"/>
  <c r="D1060" i="1"/>
  <c r="C1060" i="1"/>
  <c r="H1060" i="1" s="1"/>
  <c r="H1059" i="1"/>
  <c r="G1059" i="1"/>
  <c r="D1059" i="1"/>
  <c r="C1059" i="1"/>
  <c r="H1058" i="1"/>
  <c r="G1058" i="1"/>
  <c r="D1058" i="1"/>
  <c r="C1058" i="1"/>
  <c r="D1057" i="1"/>
  <c r="C1057" i="1"/>
  <c r="H1057" i="1" s="1"/>
  <c r="H1056" i="1"/>
  <c r="G1056" i="1"/>
  <c r="D1056" i="1"/>
  <c r="C1056" i="1"/>
  <c r="H1055" i="1"/>
  <c r="G1055" i="1"/>
  <c r="D1055" i="1"/>
  <c r="C1055" i="1"/>
  <c r="D1054" i="1"/>
  <c r="C1054" i="1"/>
  <c r="H1054" i="1" s="1"/>
  <c r="H1053" i="1"/>
  <c r="G1053" i="1"/>
  <c r="D1053" i="1"/>
  <c r="C1053" i="1"/>
  <c r="H1052" i="1"/>
  <c r="G1052" i="1"/>
  <c r="D1052" i="1"/>
  <c r="C1052" i="1"/>
  <c r="D1051" i="1"/>
  <c r="C1051" i="1"/>
  <c r="H1051" i="1" s="1"/>
  <c r="H1050" i="1"/>
  <c r="G1050" i="1"/>
  <c r="D1050" i="1"/>
  <c r="C1050" i="1"/>
  <c r="H1049" i="1"/>
  <c r="G1049" i="1"/>
  <c r="D1049" i="1"/>
  <c r="C1049" i="1"/>
  <c r="D1048" i="1"/>
  <c r="C1048" i="1"/>
  <c r="H1048" i="1" s="1"/>
  <c r="C1047" i="1"/>
  <c r="D1045" i="1"/>
  <c r="C1045" i="1"/>
  <c r="H1045" i="1" s="1"/>
  <c r="H1044" i="1"/>
  <c r="G1044" i="1"/>
  <c r="D1044" i="1"/>
  <c r="C1044" i="1"/>
  <c r="H1043" i="1"/>
  <c r="G1043" i="1"/>
  <c r="D1043" i="1"/>
  <c r="C1043" i="1"/>
  <c r="D1042" i="1"/>
  <c r="C1042" i="1"/>
  <c r="H1042" i="1" s="1"/>
  <c r="H1041" i="1"/>
  <c r="G1041" i="1"/>
  <c r="D1041" i="1"/>
  <c r="C1041" i="1"/>
  <c r="H1040" i="1"/>
  <c r="G1040" i="1"/>
  <c r="D1040" i="1"/>
  <c r="C1040" i="1"/>
  <c r="D1039" i="1"/>
  <c r="C1039" i="1"/>
  <c r="H1039" i="1" s="1"/>
  <c r="H1038" i="1"/>
  <c r="G1038" i="1"/>
  <c r="D1038" i="1"/>
  <c r="C1038" i="1"/>
  <c r="H1037" i="1"/>
  <c r="G1037" i="1"/>
  <c r="D1037" i="1"/>
  <c r="C1037" i="1"/>
  <c r="D1036" i="1"/>
  <c r="C1036" i="1"/>
  <c r="H1036" i="1" s="1"/>
  <c r="D1035" i="1"/>
  <c r="H1035" i="1" s="1"/>
  <c r="C1035" i="1"/>
  <c r="H1034" i="1"/>
  <c r="D1034" i="1"/>
  <c r="G1034" i="1" s="1"/>
  <c r="C1034" i="1"/>
  <c r="D1033" i="1"/>
  <c r="C1033" i="1"/>
  <c r="H1033" i="1" s="1"/>
  <c r="H1032" i="1"/>
  <c r="G1032" i="1"/>
  <c r="D1032" i="1"/>
  <c r="C1032" i="1"/>
  <c r="H1031" i="1"/>
  <c r="G1031" i="1"/>
  <c r="D1031" i="1"/>
  <c r="C1031" i="1"/>
  <c r="C1030" i="1"/>
  <c r="H1029" i="1"/>
  <c r="G1029" i="1"/>
  <c r="D1029" i="1"/>
  <c r="C1029" i="1"/>
  <c r="D1028" i="1"/>
  <c r="C1028" i="1"/>
  <c r="H1028" i="1" s="1"/>
  <c r="D1027" i="1"/>
  <c r="C1027" i="1"/>
  <c r="H1027" i="1" s="1"/>
  <c r="D1026" i="1"/>
  <c r="G1026" i="1" s="1"/>
  <c r="C1026" i="1"/>
  <c r="H1026" i="1" s="1"/>
  <c r="D1025" i="1"/>
  <c r="H1025" i="1" s="1"/>
  <c r="C1025" i="1"/>
  <c r="D1024" i="1"/>
  <c r="C1024" i="1"/>
  <c r="H1024" i="1" s="1"/>
  <c r="D1023" i="1"/>
  <c r="C1023" i="1"/>
  <c r="H1022" i="1"/>
  <c r="G1022" i="1"/>
  <c r="D1022" i="1"/>
  <c r="C1022" i="1"/>
  <c r="D1021" i="1"/>
  <c r="C1021" i="1"/>
  <c r="H1021" i="1" s="1"/>
  <c r="D1020" i="1"/>
  <c r="H1020" i="1" s="1"/>
  <c r="C1020" i="1"/>
  <c r="D1019" i="1"/>
  <c r="H1019" i="1" s="1"/>
  <c r="C1019" i="1"/>
  <c r="D1018" i="1"/>
  <c r="C1018" i="1"/>
  <c r="H1018" i="1" s="1"/>
  <c r="H1017" i="1"/>
  <c r="G1017" i="1"/>
  <c r="D1017" i="1"/>
  <c r="C1017" i="1"/>
  <c r="H1016" i="1"/>
  <c r="G1016" i="1"/>
  <c r="D1016" i="1"/>
  <c r="C1016" i="1"/>
  <c r="D1015" i="1"/>
  <c r="C1015" i="1"/>
  <c r="H1015" i="1" s="1"/>
  <c r="H1014" i="1"/>
  <c r="G1014" i="1"/>
  <c r="D1014" i="1"/>
  <c r="C1014" i="1"/>
  <c r="H1013" i="1"/>
  <c r="G1013" i="1"/>
  <c r="D1013" i="1"/>
  <c r="C1013" i="1"/>
  <c r="D1012" i="1"/>
  <c r="G1012" i="1" s="1"/>
  <c r="C1012" i="1"/>
  <c r="H1011" i="1"/>
  <c r="G1011" i="1"/>
  <c r="D1011" i="1"/>
  <c r="C1011" i="1"/>
  <c r="H1010" i="1"/>
  <c r="G1010" i="1"/>
  <c r="D1010" i="1"/>
  <c r="C1010" i="1"/>
  <c r="D1009" i="1"/>
  <c r="G1009" i="1" s="1"/>
  <c r="C1009" i="1"/>
  <c r="H1009" i="1" s="1"/>
  <c r="H1008" i="1"/>
  <c r="G1008" i="1"/>
  <c r="D1008" i="1"/>
  <c r="C1008" i="1"/>
  <c r="C1007" i="1"/>
  <c r="D1006" i="1"/>
  <c r="H1006" i="1" s="1"/>
  <c r="C1006" i="1"/>
  <c r="H1005" i="1"/>
  <c r="G1005" i="1"/>
  <c r="D1005" i="1"/>
  <c r="C1005" i="1"/>
  <c r="H1004" i="1"/>
  <c r="D1004" i="1"/>
  <c r="G1004" i="1" s="1"/>
  <c r="C1004" i="1"/>
  <c r="D1003" i="1"/>
  <c r="H1003" i="1" s="1"/>
  <c r="C1003" i="1"/>
  <c r="H1002" i="1"/>
  <c r="G1002" i="1"/>
  <c r="D1002" i="1"/>
  <c r="C1002" i="1"/>
  <c r="G1001" i="1"/>
  <c r="D1001" i="1"/>
  <c r="H1001" i="1" s="1"/>
  <c r="C1001" i="1"/>
  <c r="D1000" i="1"/>
  <c r="H1000" i="1" s="1"/>
  <c r="C1000" i="1"/>
  <c r="D999" i="1"/>
  <c r="H999" i="1" s="1"/>
  <c r="C999" i="1"/>
  <c r="H998" i="1"/>
  <c r="D998" i="1"/>
  <c r="C998" i="1"/>
  <c r="D997" i="1"/>
  <c r="H997" i="1" s="1"/>
  <c r="C997" i="1"/>
  <c r="H996" i="1"/>
  <c r="D996" i="1"/>
  <c r="G996" i="1" s="1"/>
  <c r="C996" i="1"/>
  <c r="D995" i="1"/>
  <c r="H995" i="1" s="1"/>
  <c r="C995" i="1"/>
  <c r="D994" i="1"/>
  <c r="H994" i="1" s="1"/>
  <c r="C994" i="1"/>
  <c r="H993" i="1"/>
  <c r="D993" i="1"/>
  <c r="G993" i="1" s="1"/>
  <c r="C993" i="1"/>
  <c r="H992" i="1"/>
  <c r="G992" i="1"/>
  <c r="D992" i="1"/>
  <c r="C992" i="1"/>
  <c r="C991" i="1"/>
  <c r="H989" i="1"/>
  <c r="G989" i="1"/>
  <c r="D989" i="1"/>
  <c r="C989" i="1"/>
  <c r="D988" i="1"/>
  <c r="H988" i="1" s="1"/>
  <c r="C988" i="1"/>
  <c r="H987" i="1"/>
  <c r="G987" i="1"/>
  <c r="D987" i="1"/>
  <c r="C987" i="1"/>
  <c r="H983" i="1"/>
  <c r="G983" i="1"/>
  <c r="D983" i="1"/>
  <c r="C983" i="1"/>
  <c r="G982" i="1"/>
  <c r="D982" i="1"/>
  <c r="H982" i="1" s="1"/>
  <c r="C982" i="1"/>
  <c r="H981" i="1"/>
  <c r="G981" i="1"/>
  <c r="D981" i="1"/>
  <c r="C981" i="1"/>
  <c r="H980" i="1"/>
  <c r="G980" i="1"/>
  <c r="D980" i="1"/>
  <c r="C980" i="1"/>
  <c r="G979" i="1"/>
  <c r="D979" i="1"/>
  <c r="H979" i="1" s="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D940" i="1"/>
  <c r="C940" i="1"/>
  <c r="H940" i="1" s="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D931" i="1"/>
  <c r="C931" i="1"/>
  <c r="G931" i="1" s="1"/>
  <c r="H930" i="1"/>
  <c r="G930" i="1"/>
  <c r="D930" i="1"/>
  <c r="C930" i="1"/>
  <c r="H929" i="1"/>
  <c r="G929" i="1"/>
  <c r="D929" i="1"/>
  <c r="C929" i="1"/>
  <c r="H928" i="1"/>
  <c r="D928" i="1"/>
  <c r="C928" i="1"/>
  <c r="G928" i="1" s="1"/>
  <c r="H927" i="1"/>
  <c r="G927" i="1"/>
  <c r="D927" i="1"/>
  <c r="C927" i="1"/>
  <c r="H926" i="1"/>
  <c r="G926" i="1"/>
  <c r="D926" i="1"/>
  <c r="C926" i="1"/>
  <c r="H925" i="1"/>
  <c r="D925" i="1"/>
  <c r="C925" i="1"/>
  <c r="G925" i="1" s="1"/>
  <c r="H924" i="1"/>
  <c r="G924" i="1"/>
  <c r="D924" i="1"/>
  <c r="C924" i="1"/>
  <c r="H923" i="1"/>
  <c r="G923" i="1"/>
  <c r="D923" i="1"/>
  <c r="C923" i="1"/>
  <c r="H922" i="1"/>
  <c r="D922" i="1"/>
  <c r="C922" i="1"/>
  <c r="G922" i="1" s="1"/>
  <c r="H921" i="1"/>
  <c r="G921" i="1"/>
  <c r="D921" i="1"/>
  <c r="C921" i="1"/>
  <c r="H920" i="1"/>
  <c r="G920" i="1"/>
  <c r="D920" i="1"/>
  <c r="C920" i="1"/>
  <c r="H919" i="1"/>
  <c r="D919" i="1"/>
  <c r="C919" i="1"/>
  <c r="G919" i="1" s="1"/>
  <c r="H918" i="1"/>
  <c r="G918" i="1"/>
  <c r="D918" i="1"/>
  <c r="C918" i="1"/>
  <c r="H917" i="1"/>
  <c r="G917" i="1"/>
  <c r="D917" i="1"/>
  <c r="C917" i="1"/>
  <c r="H916" i="1"/>
  <c r="D916" i="1"/>
  <c r="C916" i="1"/>
  <c r="G916" i="1" s="1"/>
  <c r="H915" i="1"/>
  <c r="G915" i="1"/>
  <c r="D915" i="1"/>
  <c r="C915" i="1"/>
  <c r="H914" i="1"/>
  <c r="G914" i="1"/>
  <c r="D914" i="1"/>
  <c r="C914" i="1"/>
  <c r="H913" i="1"/>
  <c r="D913" i="1"/>
  <c r="C913" i="1"/>
  <c r="G913" i="1" s="1"/>
  <c r="H912" i="1"/>
  <c r="G912" i="1"/>
  <c r="D912" i="1"/>
  <c r="C912" i="1"/>
  <c r="H911" i="1"/>
  <c r="G911" i="1"/>
  <c r="D911" i="1"/>
  <c r="C911" i="1"/>
  <c r="H910" i="1"/>
  <c r="D910" i="1"/>
  <c r="C910" i="1"/>
  <c r="G910" i="1" s="1"/>
  <c r="H909" i="1"/>
  <c r="G909" i="1"/>
  <c r="D909" i="1"/>
  <c r="C909" i="1"/>
  <c r="H908" i="1"/>
  <c r="G908" i="1"/>
  <c r="D908" i="1"/>
  <c r="C908" i="1"/>
  <c r="H907" i="1"/>
  <c r="D907" i="1"/>
  <c r="C907" i="1"/>
  <c r="G907" i="1" s="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D823" i="1"/>
  <c r="H823" i="1" s="1"/>
  <c r="C823" i="1"/>
  <c r="H822" i="1"/>
  <c r="G822" i="1"/>
  <c r="D822" i="1"/>
  <c r="C822" i="1"/>
  <c r="D821" i="1"/>
  <c r="H821" i="1" s="1"/>
  <c r="C821" i="1"/>
  <c r="H820" i="1"/>
  <c r="G820" i="1"/>
  <c r="D820" i="1"/>
  <c r="C820" i="1"/>
  <c r="D819" i="1"/>
  <c r="H819" i="1" s="1"/>
  <c r="C819" i="1"/>
  <c r="H818" i="1"/>
  <c r="G818" i="1"/>
  <c r="D818" i="1"/>
  <c r="C818" i="1"/>
  <c r="H817" i="1"/>
  <c r="D817" i="1"/>
  <c r="G817" i="1" s="1"/>
  <c r="C817" i="1"/>
  <c r="H816" i="1"/>
  <c r="D816" i="1"/>
  <c r="G816" i="1" s="1"/>
  <c r="C816" i="1"/>
  <c r="H815" i="1"/>
  <c r="G815" i="1"/>
  <c r="D815" i="1"/>
  <c r="C815" i="1"/>
  <c r="H814" i="1"/>
  <c r="G814" i="1"/>
  <c r="D814" i="1"/>
  <c r="C814" i="1"/>
  <c r="H813" i="1"/>
  <c r="G813" i="1"/>
  <c r="D813" i="1"/>
  <c r="C813" i="1"/>
  <c r="D812" i="1"/>
  <c r="H812" i="1" s="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D752" i="1"/>
  <c r="H752" i="1" s="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D732" i="1"/>
  <c r="H732" i="1" s="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D718" i="1"/>
  <c r="G718" i="1" s="1"/>
  <c r="C718" i="1"/>
  <c r="H717" i="1"/>
  <c r="G717" i="1"/>
  <c r="D717" i="1"/>
  <c r="C717" i="1"/>
  <c r="H716" i="1"/>
  <c r="G716" i="1"/>
  <c r="D716" i="1"/>
  <c r="C716" i="1"/>
  <c r="D715" i="1"/>
  <c r="H715" i="1" s="1"/>
  <c r="C715" i="1"/>
  <c r="H714" i="1"/>
  <c r="G714" i="1"/>
  <c r="D714" i="1"/>
  <c r="C714" i="1"/>
  <c r="D713" i="1"/>
  <c r="H713" i="1" s="1"/>
  <c r="C713" i="1"/>
  <c r="H712" i="1"/>
  <c r="G712" i="1"/>
  <c r="D712" i="1"/>
  <c r="C712" i="1"/>
  <c r="G711" i="1"/>
  <c r="D711" i="1"/>
  <c r="H711" i="1" s="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D691" i="1"/>
  <c r="H691" i="1" s="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D668" i="1"/>
  <c r="H668" i="1" s="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D659" i="1"/>
  <c r="H659" i="1" s="1"/>
  <c r="C659" i="1"/>
  <c r="D658" i="1"/>
  <c r="C658" i="1"/>
  <c r="H658" i="1" s="1"/>
  <c r="D657" i="1"/>
  <c r="C657" i="1"/>
  <c r="H656" i="1"/>
  <c r="G656" i="1"/>
  <c r="D656" i="1"/>
  <c r="C656" i="1"/>
  <c r="D655" i="1"/>
  <c r="H655" i="1" s="1"/>
  <c r="C655" i="1"/>
  <c r="H654" i="1"/>
  <c r="G654" i="1"/>
  <c r="D654" i="1"/>
  <c r="C654" i="1"/>
  <c r="H653" i="1"/>
  <c r="G653" i="1"/>
  <c r="D653" i="1"/>
  <c r="C653" i="1"/>
  <c r="H652" i="1"/>
  <c r="G652" i="1"/>
  <c r="D652" i="1"/>
  <c r="C652" i="1"/>
  <c r="H651" i="1"/>
  <c r="G651" i="1"/>
  <c r="D651" i="1"/>
  <c r="C651" i="1"/>
  <c r="H650" i="1"/>
  <c r="G650" i="1"/>
  <c r="D650" i="1"/>
  <c r="C650" i="1"/>
  <c r="D649" i="1"/>
  <c r="H649" i="1" s="1"/>
  <c r="C649" i="1"/>
  <c r="H648" i="1"/>
  <c r="G648" i="1"/>
  <c r="D648" i="1"/>
  <c r="C648" i="1"/>
  <c r="D647" i="1"/>
  <c r="H647" i="1" s="1"/>
  <c r="C647" i="1"/>
  <c r="H646" i="1"/>
  <c r="G646" i="1"/>
  <c r="D646" i="1"/>
  <c r="C646" i="1"/>
  <c r="D645" i="1"/>
  <c r="H645" i="1" s="1"/>
  <c r="C645" i="1"/>
  <c r="D644" i="1"/>
  <c r="G644" i="1" s="1"/>
  <c r="C644" i="1"/>
  <c r="D643" i="1"/>
  <c r="H643" i="1" s="1"/>
  <c r="C643" i="1"/>
  <c r="D642" i="1"/>
  <c r="H642" i="1" s="1"/>
  <c r="C642" i="1"/>
  <c r="H641" i="1"/>
  <c r="D641" i="1"/>
  <c r="G641" i="1" s="1"/>
  <c r="C641"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D594" i="1"/>
  <c r="H594" i="1" s="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D413" i="1"/>
  <c r="G413" i="1" s="1"/>
  <c r="C413" i="1"/>
  <c r="H413" i="1" s="1"/>
  <c r="D412" i="1"/>
  <c r="C412" i="1"/>
  <c r="H412" i="1" s="1"/>
  <c r="D411" i="1"/>
  <c r="C411" i="1"/>
  <c r="D406" i="1"/>
  <c r="C406" i="1"/>
  <c r="D405" i="1"/>
  <c r="C405" i="1"/>
  <c r="G404" i="1"/>
  <c r="D404" i="1"/>
  <c r="H404" i="1" s="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G389" i="1"/>
  <c r="D389" i="1"/>
  <c r="H389" i="1" s="1"/>
  <c r="C389" i="1"/>
  <c r="H388" i="1"/>
  <c r="D388" i="1"/>
  <c r="G388" i="1" s="1"/>
  <c r="C388" i="1"/>
  <c r="H387" i="1"/>
  <c r="G387" i="1"/>
  <c r="D387" i="1"/>
  <c r="C387"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D371" i="1"/>
  <c r="G371" i="1" s="1"/>
  <c r="C371" i="1"/>
  <c r="H370" i="1"/>
  <c r="G370" i="1"/>
  <c r="D370" i="1"/>
  <c r="C370" i="1"/>
  <c r="H369" i="1"/>
  <c r="G369" i="1"/>
  <c r="D369" i="1"/>
  <c r="C369" i="1"/>
  <c r="H368" i="1"/>
  <c r="G368" i="1"/>
  <c r="D368" i="1"/>
  <c r="C368" i="1"/>
  <c r="H367" i="1"/>
  <c r="G367" i="1"/>
  <c r="D367" i="1"/>
  <c r="C367" i="1"/>
  <c r="H366" i="1"/>
  <c r="G366" i="1"/>
  <c r="D366" i="1"/>
  <c r="C366" i="1"/>
  <c r="D365" i="1"/>
  <c r="H365" i="1" s="1"/>
  <c r="C365" i="1"/>
  <c r="D364" i="1"/>
  <c r="H364" i="1" s="1"/>
  <c r="C364" i="1"/>
  <c r="G363" i="1"/>
  <c r="D363" i="1"/>
  <c r="H363" i="1" s="1"/>
  <c r="C363" i="1"/>
  <c r="G362" i="1"/>
  <c r="D362" i="1"/>
  <c r="H362" i="1" s="1"/>
  <c r="C362" i="1"/>
  <c r="D361" i="1"/>
  <c r="H361" i="1" s="1"/>
  <c r="C361" i="1"/>
  <c r="H360" i="1"/>
  <c r="G360" i="1"/>
  <c r="D360" i="1"/>
  <c r="C360" i="1"/>
  <c r="D359" i="1"/>
  <c r="G359" i="1" s="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D348" i="1"/>
  <c r="H348" i="1" s="1"/>
  <c r="C348" i="1"/>
  <c r="H347" i="1"/>
  <c r="G347" i="1"/>
  <c r="D347" i="1"/>
  <c r="C347" i="1"/>
  <c r="C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D296" i="1"/>
  <c r="H296" i="1" s="1"/>
  <c r="C296" i="1"/>
  <c r="D295" i="1"/>
  <c r="H295" i="1" s="1"/>
  <c r="C295" i="1"/>
  <c r="C294" i="1"/>
  <c r="D292" i="1"/>
  <c r="H292" i="1" s="1"/>
  <c r="C292" i="1"/>
  <c r="D291" i="1"/>
  <c r="H291" i="1" s="1"/>
  <c r="C291" i="1"/>
  <c r="H290" i="1"/>
  <c r="D290" i="1"/>
  <c r="G290" i="1" s="1"/>
  <c r="C290" i="1"/>
  <c r="H289" i="1"/>
  <c r="G289" i="1"/>
  <c r="D289" i="1"/>
  <c r="C289" i="1"/>
  <c r="H288" i="1"/>
  <c r="D288" i="1"/>
  <c r="G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D276" i="1"/>
  <c r="G276" i="1" s="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D265" i="1"/>
  <c r="H265" i="1" s="1"/>
  <c r="C265" i="1"/>
  <c r="D264" i="1"/>
  <c r="G264" i="1" s="1"/>
  <c r="C264" i="1"/>
  <c r="H263" i="1"/>
  <c r="G263" i="1"/>
  <c r="D263" i="1"/>
  <c r="C263" i="1"/>
  <c r="H262" i="1"/>
  <c r="G262" i="1"/>
  <c r="D262" i="1"/>
  <c r="C262" i="1"/>
  <c r="D261" i="1"/>
  <c r="H261" i="1" s="1"/>
  <c r="C261" i="1"/>
  <c r="D260" i="1"/>
  <c r="H260" i="1" s="1"/>
  <c r="C260" i="1"/>
  <c r="C259" i="1"/>
  <c r="H258" i="1"/>
  <c r="G258" i="1"/>
  <c r="D258" i="1"/>
  <c r="C258" i="1"/>
  <c r="G257" i="1"/>
  <c r="D257" i="1"/>
  <c r="H257" i="1" s="1"/>
  <c r="C257" i="1"/>
  <c r="H256" i="1"/>
  <c r="D256" i="1"/>
  <c r="G256" i="1" s="1"/>
  <c r="C256" i="1"/>
  <c r="D255" i="1"/>
  <c r="H255" i="1" s="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D234" i="1"/>
  <c r="G234" i="1" s="1"/>
  <c r="C234" i="1"/>
  <c r="H233" i="1"/>
  <c r="D233" i="1"/>
  <c r="G233" i="1" s="1"/>
  <c r="C233" i="1"/>
  <c r="D232" i="1"/>
  <c r="H232" i="1" s="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C220" i="1"/>
  <c r="H219" i="1"/>
  <c r="G219" i="1"/>
  <c r="D219" i="1"/>
  <c r="C219" i="1"/>
  <c r="H218" i="1"/>
  <c r="G218" i="1"/>
  <c r="D218" i="1"/>
  <c r="C218" i="1"/>
  <c r="H217" i="1"/>
  <c r="G217" i="1"/>
  <c r="D217" i="1"/>
  <c r="C217" i="1"/>
  <c r="H216" i="1"/>
  <c r="G216" i="1"/>
  <c r="D216" i="1"/>
  <c r="C216" i="1"/>
  <c r="D215" i="1"/>
  <c r="H215" i="1" s="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D207" i="1"/>
  <c r="H207" i="1" s="1"/>
  <c r="C207" i="1"/>
  <c r="G206" i="1"/>
  <c r="D206" i="1"/>
  <c r="H206" i="1" s="1"/>
  <c r="C206" i="1"/>
  <c r="H205" i="1"/>
  <c r="G205" i="1"/>
  <c r="D205" i="1"/>
  <c r="C205" i="1"/>
  <c r="H204" i="1"/>
  <c r="G204" i="1"/>
  <c r="D204" i="1"/>
  <c r="C204" i="1"/>
  <c r="H203" i="1"/>
  <c r="G203" i="1"/>
  <c r="D203" i="1"/>
  <c r="C203" i="1"/>
  <c r="H202" i="1"/>
  <c r="G202" i="1"/>
  <c r="D202" i="1"/>
  <c r="C202" i="1"/>
  <c r="H201" i="1"/>
  <c r="G201" i="1"/>
  <c r="D201" i="1"/>
  <c r="C201" i="1"/>
  <c r="D200" i="1"/>
  <c r="H200" i="1" s="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H191" i="1"/>
  <c r="G191" i="1"/>
  <c r="D191" i="1"/>
  <c r="C191" i="1"/>
  <c r="H190" i="1"/>
  <c r="G190" i="1"/>
  <c r="D190" i="1"/>
  <c r="C190" i="1"/>
  <c r="G189" i="1"/>
  <c r="D189" i="1"/>
  <c r="H189" i="1" s="1"/>
  <c r="C189" i="1"/>
  <c r="D188" i="1"/>
  <c r="H188" i="1" s="1"/>
  <c r="C188" i="1"/>
  <c r="D187" i="1"/>
  <c r="H187" i="1" s="1"/>
  <c r="C187" i="1"/>
  <c r="D186" i="1"/>
  <c r="H186" i="1" s="1"/>
  <c r="C186" i="1"/>
  <c r="G185" i="1"/>
  <c r="D185" i="1"/>
  <c r="H185" i="1" s="1"/>
  <c r="C185" i="1"/>
  <c r="D184" i="1"/>
  <c r="G184" i="1" s="1"/>
  <c r="C184" i="1"/>
  <c r="D183" i="1"/>
  <c r="H183" i="1" s="1"/>
  <c r="C183" i="1"/>
  <c r="D182" i="1"/>
  <c r="H182" i="1" s="1"/>
  <c r="C182" i="1"/>
  <c r="D181" i="1"/>
  <c r="H181" i="1" s="1"/>
  <c r="C181" i="1"/>
  <c r="G180" i="1"/>
  <c r="D180" i="1"/>
  <c r="H180" i="1" s="1"/>
  <c r="C180" i="1"/>
  <c r="H179" i="1"/>
  <c r="G179" i="1"/>
  <c r="D179" i="1"/>
  <c r="C179" i="1"/>
  <c r="G178" i="1"/>
  <c r="D178" i="1"/>
  <c r="H178" i="1" s="1"/>
  <c r="C178" i="1"/>
  <c r="D177" i="1"/>
  <c r="H177" i="1" s="1"/>
  <c r="C177" i="1"/>
  <c r="H176" i="1"/>
  <c r="G176" i="1"/>
  <c r="D176" i="1"/>
  <c r="C176" i="1"/>
  <c r="D175" i="1"/>
  <c r="H175" i="1" s="1"/>
  <c r="C175" i="1"/>
  <c r="D174" i="1"/>
  <c r="H174" i="1" s="1"/>
  <c r="C174" i="1"/>
  <c r="D173" i="1"/>
  <c r="H173" i="1" s="1"/>
  <c r="C173" i="1"/>
  <c r="H172" i="1"/>
  <c r="G172" i="1"/>
  <c r="D172" i="1"/>
  <c r="C172" i="1"/>
  <c r="H171" i="1"/>
  <c r="G171" i="1"/>
  <c r="D171" i="1"/>
  <c r="C171" i="1"/>
  <c r="G170" i="1"/>
  <c r="D170" i="1"/>
  <c r="H170" i="1" s="1"/>
  <c r="C170" i="1"/>
  <c r="D169" i="1"/>
  <c r="H169" i="1" s="1"/>
  <c r="C169" i="1"/>
  <c r="D168" i="1"/>
  <c r="H168" i="1" s="1"/>
  <c r="C168" i="1"/>
  <c r="D167" i="1"/>
  <c r="H167" i="1" s="1"/>
  <c r="C167" i="1"/>
  <c r="D166" i="1"/>
  <c r="H166" i="1" s="1"/>
  <c r="C166" i="1"/>
  <c r="D165" i="1"/>
  <c r="G165" i="1" s="1"/>
  <c r="C165" i="1"/>
  <c r="H164" i="1"/>
  <c r="D164" i="1"/>
  <c r="G164" i="1" s="1"/>
  <c r="C164" i="1"/>
  <c r="D163" i="1"/>
  <c r="H163" i="1" s="1"/>
  <c r="C163" i="1"/>
  <c r="H162" i="1"/>
  <c r="G162" i="1"/>
  <c r="D162" i="1"/>
  <c r="C162" i="1"/>
  <c r="D161" i="1"/>
  <c r="H161" i="1" s="1"/>
  <c r="C161" i="1"/>
  <c r="D160" i="1"/>
  <c r="H160" i="1" s="1"/>
  <c r="C160" i="1"/>
  <c r="C159" i="1"/>
  <c r="H158" i="1"/>
  <c r="G158" i="1"/>
  <c r="D158" i="1"/>
  <c r="C158" i="1"/>
  <c r="H157" i="1"/>
  <c r="G157" i="1"/>
  <c r="D157" i="1"/>
  <c r="C157" i="1"/>
  <c r="D156" i="1"/>
  <c r="H156" i="1" s="1"/>
  <c r="C156" i="1"/>
  <c r="D155" i="1"/>
  <c r="H155" i="1" s="1"/>
  <c r="C155" i="1"/>
  <c r="D154" i="1"/>
  <c r="G154" i="1" s="1"/>
  <c r="C154" i="1"/>
  <c r="H153" i="1"/>
  <c r="G153" i="1"/>
  <c r="D153" i="1"/>
  <c r="C153" i="1"/>
  <c r="H152" i="1"/>
  <c r="G152" i="1"/>
  <c r="D152" i="1"/>
  <c r="C152" i="1"/>
  <c r="H151" i="1"/>
  <c r="G151" i="1"/>
  <c r="D151" i="1"/>
  <c r="C151" i="1"/>
  <c r="D150" i="1"/>
  <c r="H150" i="1" s="1"/>
  <c r="C150" i="1"/>
  <c r="D149" i="1"/>
  <c r="H149" i="1" s="1"/>
  <c r="C149"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D131" i="1"/>
  <c r="G131" i="1" s="1"/>
  <c r="C131" i="1"/>
  <c r="D130" i="1"/>
  <c r="H130" i="1" s="1"/>
  <c r="C130"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D121" i="1"/>
  <c r="H121" i="1" s="1"/>
  <c r="C121" i="1"/>
  <c r="H119" i="1"/>
  <c r="G119" i="1"/>
  <c r="D119" i="1"/>
  <c r="C119" i="1"/>
  <c r="D118" i="1"/>
  <c r="H118" i="1" s="1"/>
  <c r="C118" i="1"/>
  <c r="D117" i="1"/>
  <c r="H117" i="1" s="1"/>
  <c r="C117" i="1"/>
  <c r="G116" i="1"/>
  <c r="D116" i="1"/>
  <c r="H116" i="1" s="1"/>
  <c r="C116" i="1"/>
  <c r="H115" i="1"/>
  <c r="G115" i="1"/>
  <c r="D115" i="1"/>
  <c r="C115" i="1"/>
  <c r="H114" i="1"/>
  <c r="G114" i="1"/>
  <c r="D114" i="1"/>
  <c r="C114" i="1"/>
  <c r="H113" i="1"/>
  <c r="D113" i="1"/>
  <c r="G113" i="1" s="1"/>
  <c r="C113" i="1"/>
  <c r="D112" i="1"/>
  <c r="H112" i="1" s="1"/>
  <c r="C112" i="1"/>
  <c r="H111" i="1"/>
  <c r="G111" i="1"/>
  <c r="D111" i="1"/>
  <c r="C111" i="1"/>
  <c r="G110" i="1"/>
  <c r="D110" i="1"/>
  <c r="H110" i="1" s="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D90" i="1"/>
  <c r="H90" i="1" s="1"/>
  <c r="C90" i="1"/>
  <c r="G89" i="1"/>
  <c r="D89" i="1"/>
  <c r="H89" i="1" s="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D79" i="1"/>
  <c r="H79" i="1" s="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D70" i="1"/>
  <c r="H70" i="1" s="1"/>
  <c r="C70" i="1"/>
  <c r="H69" i="1"/>
  <c r="G69" i="1"/>
  <c r="D69" i="1"/>
  <c r="C69" i="1"/>
  <c r="H68" i="1"/>
  <c r="G68" i="1"/>
  <c r="D68" i="1"/>
  <c r="C68" i="1"/>
  <c r="H67" i="1"/>
  <c r="G67" i="1"/>
  <c r="D67" i="1"/>
  <c r="C67" i="1"/>
  <c r="H66" i="1"/>
  <c r="G66" i="1"/>
  <c r="D66" i="1"/>
  <c r="C66" i="1"/>
  <c r="G65" i="1"/>
  <c r="D65" i="1"/>
  <c r="H65" i="1" s="1"/>
  <c r="C65" i="1"/>
  <c r="D64" i="1"/>
  <c r="H64" i="1" s="1"/>
  <c r="C64" i="1"/>
  <c r="H63" i="1"/>
  <c r="G63" i="1"/>
  <c r="D63" i="1"/>
  <c r="C63" i="1"/>
  <c r="H62" i="1"/>
  <c r="G62" i="1"/>
  <c r="D62" i="1"/>
  <c r="C62" i="1"/>
  <c r="H61" i="1"/>
  <c r="G61" i="1"/>
  <c r="D61" i="1"/>
  <c r="C61" i="1"/>
  <c r="H60" i="1"/>
  <c r="G60" i="1"/>
  <c r="D60" i="1"/>
  <c r="C60" i="1"/>
  <c r="H59" i="1"/>
  <c r="G59" i="1"/>
  <c r="D59" i="1"/>
  <c r="C59" i="1"/>
  <c r="H58" i="1"/>
  <c r="G58" i="1"/>
  <c r="D58" i="1"/>
  <c r="C58" i="1"/>
  <c r="D57" i="1"/>
  <c r="H57" i="1" s="1"/>
  <c r="C57" i="1"/>
  <c r="H56" i="1"/>
  <c r="D56" i="1"/>
  <c r="G56" i="1" s="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D29" i="1"/>
  <c r="H29" i="1" s="1"/>
  <c r="C29" i="1"/>
  <c r="H28" i="1"/>
  <c r="G28" i="1"/>
  <c r="D28" i="1"/>
  <c r="C28" i="1"/>
  <c r="D27" i="1"/>
  <c r="H27" i="1" s="1"/>
  <c r="C27" i="1"/>
  <c r="H26" i="1"/>
  <c r="G26" i="1"/>
  <c r="D26" i="1"/>
  <c r="C26" i="1"/>
  <c r="D25" i="1"/>
  <c r="H25" i="1" s="1"/>
  <c r="C25" i="1"/>
  <c r="H24" i="1"/>
  <c r="G24" i="1"/>
  <c r="D24" i="1"/>
  <c r="C24" i="1"/>
  <c r="D23" i="1"/>
  <c r="G23" i="1" s="1"/>
  <c r="C23" i="1"/>
  <c r="H22" i="1"/>
  <c r="G22" i="1"/>
  <c r="D22" i="1"/>
  <c r="C22" i="1"/>
  <c r="H21" i="1"/>
  <c r="G21" i="1"/>
  <c r="D21" i="1"/>
  <c r="C21" i="1"/>
  <c r="D20" i="1"/>
  <c r="H20" i="1" s="1"/>
  <c r="C20" i="1"/>
  <c r="D19" i="1"/>
  <c r="H19" i="1" s="1"/>
  <c r="C19" i="1"/>
  <c r="H18" i="1"/>
  <c r="G18" i="1"/>
  <c r="D18" i="1"/>
  <c r="C18" i="1"/>
  <c r="H17" i="1"/>
  <c r="G17" i="1"/>
  <c r="D17" i="1"/>
  <c r="C17" i="1"/>
  <c r="H16" i="1"/>
  <c r="G16" i="1"/>
  <c r="D16" i="1"/>
  <c r="C16" i="1"/>
  <c r="H15" i="1"/>
  <c r="G15" i="1"/>
  <c r="D15" i="1"/>
  <c r="C15" i="1"/>
  <c r="H14" i="1"/>
  <c r="G14" i="1"/>
  <c r="D14" i="1"/>
  <c r="C14" i="1"/>
  <c r="H13" i="1"/>
  <c r="G13" i="1"/>
  <c r="D13" i="1"/>
  <c r="C13" i="1"/>
  <c r="D12" i="1"/>
  <c r="H12" i="1" s="1"/>
  <c r="C12" i="1"/>
  <c r="D11" i="1"/>
  <c r="H11" i="1" s="1"/>
  <c r="C11" i="1"/>
  <c r="H10" i="1"/>
  <c r="G10" i="1"/>
  <c r="D10" i="1"/>
  <c r="C10" i="1"/>
  <c r="D9" i="1"/>
  <c r="H9" i="1" s="1"/>
  <c r="C9" i="1"/>
  <c r="D8" i="1"/>
  <c r="H8" i="1" s="1"/>
  <c r="C8" i="1"/>
  <c r="H7" i="1"/>
  <c r="D7" i="1"/>
  <c r="G7" i="1" s="1"/>
  <c r="C7" i="1"/>
  <c r="G6" i="1"/>
  <c r="D6" i="1"/>
  <c r="H6" i="1" s="1"/>
  <c r="C6" i="1"/>
  <c r="H5" i="1"/>
  <c r="G5" i="1"/>
  <c r="D5" i="1"/>
  <c r="C5" i="1"/>
  <c r="D4" i="1"/>
  <c r="H4" i="1" s="1"/>
  <c r="C4" i="1"/>
  <c r="F115" i="6" l="1"/>
  <c r="D114" i="6"/>
  <c r="H1264" i="1"/>
  <c r="H1240" i="1"/>
  <c r="G1240" i="1"/>
  <c r="G1241" i="1"/>
  <c r="H1232" i="1"/>
  <c r="C1227" i="1"/>
  <c r="H1223" i="1"/>
  <c r="G668" i="1"/>
  <c r="G658" i="1"/>
  <c r="E26" i="9"/>
  <c r="B26" i="9" s="1"/>
  <c r="H657" i="1"/>
  <c r="H406" i="1"/>
  <c r="H411" i="1"/>
  <c r="G412" i="1"/>
  <c r="H405" i="1"/>
  <c r="C1222" i="1"/>
  <c r="F245" i="5"/>
  <c r="G940" i="1"/>
  <c r="G1432" i="1"/>
  <c r="F129" i="6"/>
  <c r="H1409" i="1"/>
  <c r="E114" i="6"/>
  <c r="F114" i="6" s="1"/>
  <c r="G1381" i="1"/>
  <c r="H1376" i="1"/>
  <c r="F82" i="6"/>
  <c r="G1369" i="1"/>
  <c r="F66" i="6"/>
  <c r="G1360" i="1"/>
  <c r="F61" i="6"/>
  <c r="H1355" i="1"/>
  <c r="G1355" i="1"/>
  <c r="G1358" i="1"/>
  <c r="F54" i="6"/>
  <c r="G1348" i="1"/>
  <c r="E35" i="6"/>
  <c r="G1333" i="1"/>
  <c r="G1334" i="1"/>
  <c r="G1330" i="1"/>
  <c r="H1322" i="1"/>
  <c r="F22" i="6"/>
  <c r="G1316" i="1"/>
  <c r="G1318" i="1"/>
  <c r="G1300" i="1"/>
  <c r="F6" i="6"/>
  <c r="I30" i="3"/>
  <c r="D1453" i="1"/>
  <c r="E5" i="7"/>
  <c r="F215" i="9"/>
  <c r="B215" i="9" s="1"/>
  <c r="E297" i="9"/>
  <c r="B297" i="9" s="1"/>
  <c r="E32" i="9"/>
  <c r="B32" i="9" s="1"/>
  <c r="E285" i="9"/>
  <c r="B285" i="9" s="1"/>
  <c r="J1456" i="1"/>
  <c r="G1456" i="1"/>
  <c r="C1453" i="1"/>
  <c r="H30" i="3"/>
  <c r="G1454" i="1"/>
  <c r="D5" i="7"/>
  <c r="C1436" i="1" s="1"/>
  <c r="E300" i="9"/>
  <c r="B300" i="9" s="1"/>
  <c r="E299" i="9"/>
  <c r="B299" i="9" s="1"/>
  <c r="H1580" i="1"/>
  <c r="D24" i="8"/>
  <c r="C1499" i="1" s="1"/>
  <c r="H1499" i="1" s="1"/>
  <c r="C1501" i="1"/>
  <c r="H1503" i="1"/>
  <c r="G1487" i="1"/>
  <c r="C1483" i="1"/>
  <c r="H1483" i="1" s="1"/>
  <c r="E33" i="9"/>
  <c r="B33" i="9" s="1"/>
  <c r="G1264" i="1"/>
  <c r="G1235" i="1"/>
  <c r="G1234" i="1"/>
  <c r="G1232" i="1"/>
  <c r="G1229" i="1"/>
  <c r="E245" i="5"/>
  <c r="D1222" i="1" s="1"/>
  <c r="F250" i="5"/>
  <c r="E283" i="9"/>
  <c r="B283" i="9" s="1"/>
  <c r="G1223" i="1"/>
  <c r="E281" i="9"/>
  <c r="B281" i="9" s="1"/>
  <c r="G1219" i="1"/>
  <c r="G1220" i="1"/>
  <c r="E238" i="5"/>
  <c r="G1184" i="1"/>
  <c r="E206" i="5"/>
  <c r="F206" i="5" s="1"/>
  <c r="G1163" i="1"/>
  <c r="E177" i="5"/>
  <c r="F177" i="5" s="1"/>
  <c r="G1157" i="1"/>
  <c r="G1148" i="1"/>
  <c r="G1144" i="1"/>
  <c r="D1142" i="1"/>
  <c r="H1142" i="1" s="1"/>
  <c r="E287" i="9"/>
  <c r="B287" i="9" s="1"/>
  <c r="H1137" i="1"/>
  <c r="G1137" i="1"/>
  <c r="G1136" i="1"/>
  <c r="F135" i="5"/>
  <c r="H1117" i="1"/>
  <c r="E134" i="5"/>
  <c r="D1112" i="1" s="1"/>
  <c r="E69" i="5"/>
  <c r="D1047" i="1" s="1"/>
  <c r="G1035" i="1"/>
  <c r="H1030" i="1"/>
  <c r="G1028" i="1"/>
  <c r="H1023" i="1"/>
  <c r="G1023" i="1"/>
  <c r="G1025" i="1"/>
  <c r="F45" i="5"/>
  <c r="G1019" i="1"/>
  <c r="G1020" i="1"/>
  <c r="H1012" i="1"/>
  <c r="H1007" i="1"/>
  <c r="G1007" i="1"/>
  <c r="F29" i="5"/>
  <c r="G999" i="1"/>
  <c r="G998" i="1"/>
  <c r="H991" i="1"/>
  <c r="G995" i="1"/>
  <c r="F13" i="5"/>
  <c r="F8" i="5"/>
  <c r="C986" i="1"/>
  <c r="H986" i="1"/>
  <c r="G986" i="1"/>
  <c r="H131" i="1"/>
  <c r="G29" i="1"/>
  <c r="E140" i="9"/>
  <c r="B140" i="9" s="1"/>
  <c r="G823" i="1"/>
  <c r="G821" i="1"/>
  <c r="G819" i="1"/>
  <c r="E68" i="9"/>
  <c r="B68" i="9" s="1"/>
  <c r="G812" i="1"/>
  <c r="G752" i="1"/>
  <c r="G732" i="1"/>
  <c r="G715" i="1"/>
  <c r="F220" i="9"/>
  <c r="G713" i="1"/>
  <c r="G691" i="1"/>
  <c r="G659" i="1"/>
  <c r="E27" i="9"/>
  <c r="B27" i="9" s="1"/>
  <c r="G657" i="1"/>
  <c r="G655" i="1"/>
  <c r="E22" i="9"/>
  <c r="B22" i="9" s="1"/>
  <c r="G649" i="1"/>
  <c r="B275" i="9"/>
  <c r="G647" i="1"/>
  <c r="E23" i="9"/>
  <c r="B23" i="9" s="1"/>
  <c r="H644" i="1"/>
  <c r="G643" i="1"/>
  <c r="G642" i="1"/>
  <c r="G645" i="1"/>
  <c r="F652" i="4"/>
  <c r="G594" i="1"/>
  <c r="G406" i="1"/>
  <c r="G405" i="1"/>
  <c r="H386" i="1"/>
  <c r="G386" i="1"/>
  <c r="F391" i="4"/>
  <c r="F369" i="4"/>
  <c r="G364" i="1"/>
  <c r="G365" i="1"/>
  <c r="H359" i="1"/>
  <c r="G361" i="1"/>
  <c r="E351" i="4"/>
  <c r="D346" i="1" s="1"/>
  <c r="H346" i="1" s="1"/>
  <c r="G348" i="1"/>
  <c r="F352" i="4"/>
  <c r="G295" i="1"/>
  <c r="G296" i="1"/>
  <c r="E299" i="4"/>
  <c r="D294" i="1" s="1"/>
  <c r="G292" i="1"/>
  <c r="G291" i="1"/>
  <c r="F418" i="4"/>
  <c r="E273" i="9"/>
  <c r="B273" i="9" s="1"/>
  <c r="G411" i="1"/>
  <c r="H276" i="1"/>
  <c r="H264" i="1"/>
  <c r="E263" i="4"/>
  <c r="G265" i="1"/>
  <c r="F264" i="4"/>
  <c r="G260" i="1"/>
  <c r="G261" i="1"/>
  <c r="G255" i="1"/>
  <c r="H234" i="1"/>
  <c r="G232" i="1"/>
  <c r="E224" i="4"/>
  <c r="D220" i="1" s="1"/>
  <c r="G215" i="1"/>
  <c r="G207" i="1"/>
  <c r="E53" i="9"/>
  <c r="B53" i="9" s="1"/>
  <c r="G200" i="1"/>
  <c r="E196" i="4"/>
  <c r="D192" i="1" s="1"/>
  <c r="G188" i="1"/>
  <c r="G187" i="1"/>
  <c r="H184" i="1"/>
  <c r="G186" i="1"/>
  <c r="E46" i="9"/>
  <c r="B46" i="9" s="1"/>
  <c r="G183" i="1"/>
  <c r="G182" i="1"/>
  <c r="F221" i="9"/>
  <c r="B221" i="9" s="1"/>
  <c r="G181" i="1"/>
  <c r="E44" i="9"/>
  <c r="B44" i="9" s="1"/>
  <c r="F219" i="9"/>
  <c r="B219" i="9" s="1"/>
  <c r="F177" i="4"/>
  <c r="G177" i="1"/>
  <c r="G175" i="1"/>
  <c r="G173" i="1"/>
  <c r="G174" i="1"/>
  <c r="H165" i="1"/>
  <c r="G169" i="1"/>
  <c r="G168" i="1"/>
  <c r="G167" i="1"/>
  <c r="F169" i="4"/>
  <c r="G166" i="1"/>
  <c r="G163" i="1"/>
  <c r="G161" i="1"/>
  <c r="G160" i="1"/>
  <c r="G155" i="1"/>
  <c r="G156" i="1"/>
  <c r="H154" i="1"/>
  <c r="F153" i="4"/>
  <c r="G149" i="1"/>
  <c r="G150" i="1"/>
  <c r="G129" i="1"/>
  <c r="G130" i="1"/>
  <c r="E124" i="4"/>
  <c r="D120" i="1" s="1"/>
  <c r="G121" i="1"/>
  <c r="G118" i="1"/>
  <c r="G117" i="1"/>
  <c r="G108" i="1"/>
  <c r="G112" i="1"/>
  <c r="E106" i="4"/>
  <c r="D102" i="1" s="1"/>
  <c r="G90" i="1"/>
  <c r="H78" i="1"/>
  <c r="G78" i="1"/>
  <c r="F82" i="4"/>
  <c r="G79" i="1"/>
  <c r="F74" i="4"/>
  <c r="G70" i="1"/>
  <c r="G64" i="1"/>
  <c r="G57" i="1"/>
  <c r="F59" i="4"/>
  <c r="G27" i="1"/>
  <c r="G25" i="1"/>
  <c r="H23" i="1"/>
  <c r="G19" i="1"/>
  <c r="F23" i="4"/>
  <c r="G20" i="1"/>
  <c r="G12" i="1"/>
  <c r="G11" i="1"/>
  <c r="G9" i="1"/>
  <c r="G8" i="1"/>
  <c r="G4" i="1"/>
  <c r="E7" i="4"/>
  <c r="D3" i="1" s="1"/>
  <c r="F8" i="4"/>
  <c r="E293" i="9"/>
  <c r="B293" i="9" s="1"/>
  <c r="F217" i="9"/>
  <c r="B217" i="9" s="1"/>
  <c r="E286" i="9"/>
  <c r="B286" i="9" s="1"/>
  <c r="E295" i="9"/>
  <c r="B295" i="9" s="1"/>
  <c r="E302" i="9"/>
  <c r="B302" i="9" s="1"/>
  <c r="E292" i="9"/>
  <c r="B292" i="9" s="1"/>
  <c r="G1423" i="1"/>
  <c r="H1423" i="1"/>
  <c r="H1431" i="1"/>
  <c r="G1431" i="1"/>
  <c r="H1353" i="1"/>
  <c r="G1353" i="1"/>
  <c r="H1203" i="1"/>
  <c r="G1203" i="1"/>
  <c r="G1211" i="1"/>
  <c r="H1211" i="1"/>
  <c r="H1191" i="1"/>
  <c r="G1191" i="1"/>
  <c r="G1199" i="1"/>
  <c r="H1199" i="1"/>
  <c r="G1187" i="1"/>
  <c r="H1187" i="1"/>
  <c r="H1516" i="1"/>
  <c r="G1516" i="1"/>
  <c r="H1459" i="1"/>
  <c r="G1459" i="1"/>
  <c r="I1459" i="1" s="1"/>
  <c r="J1459" i="1"/>
  <c r="H1341" i="1"/>
  <c r="G1341" i="1"/>
  <c r="G1411" i="1"/>
  <c r="H1411" i="1"/>
  <c r="H1419" i="1"/>
  <c r="G1419" i="1"/>
  <c r="H1455" i="1"/>
  <c r="G1455" i="1"/>
  <c r="I1455" i="1" s="1"/>
  <c r="J1455" i="1"/>
  <c r="J1471" i="1"/>
  <c r="H1471" i="1"/>
  <c r="G1471" i="1"/>
  <c r="H1566" i="1"/>
  <c r="G1566" i="1"/>
  <c r="H1155" i="1"/>
  <c r="G1155" i="1"/>
  <c r="H1167" i="1"/>
  <c r="G1167" i="1"/>
  <c r="H1224" i="1"/>
  <c r="G1224" i="1"/>
  <c r="H1236" i="1"/>
  <c r="G1236" i="1"/>
  <c r="H1248" i="1"/>
  <c r="G1248" i="1"/>
  <c r="H1260" i="1"/>
  <c r="G1260" i="1"/>
  <c r="H1272" i="1"/>
  <c r="G1272" i="1"/>
  <c r="H1284" i="1"/>
  <c r="G1284" i="1"/>
  <c r="H1296" i="1"/>
  <c r="G1296" i="1"/>
  <c r="H1308" i="1"/>
  <c r="G1308" i="1"/>
  <c r="H1320" i="1"/>
  <c r="G1320" i="1"/>
  <c r="G1399" i="1"/>
  <c r="H1399" i="1"/>
  <c r="H1407" i="1"/>
  <c r="G1407" i="1"/>
  <c r="J1476" i="1"/>
  <c r="G1476" i="1"/>
  <c r="H1476" i="1"/>
  <c r="H1508" i="1"/>
  <c r="G1508" i="1"/>
  <c r="H1519" i="1"/>
  <c r="G1519" i="1"/>
  <c r="H1179" i="1"/>
  <c r="G1179" i="1"/>
  <c r="G1143" i="1"/>
  <c r="H1163" i="1"/>
  <c r="H1175" i="1"/>
  <c r="H1188" i="1"/>
  <c r="G1188" i="1"/>
  <c r="H1200" i="1"/>
  <c r="G1200" i="1"/>
  <c r="H1212" i="1"/>
  <c r="G1212" i="1"/>
  <c r="G1387" i="1"/>
  <c r="H1387" i="1"/>
  <c r="H1395" i="1"/>
  <c r="G1395" i="1"/>
  <c r="H1509" i="1"/>
  <c r="G1509" i="1"/>
  <c r="H1164" i="1"/>
  <c r="G1164" i="1"/>
  <c r="H1176" i="1"/>
  <c r="G1176" i="1"/>
  <c r="G1375" i="1"/>
  <c r="H1375" i="1"/>
  <c r="I1456" i="1"/>
  <c r="H1472" i="1"/>
  <c r="G1472" i="1"/>
  <c r="J1472" i="1"/>
  <c r="H1500" i="1"/>
  <c r="G1500" i="1"/>
  <c r="H31" i="3"/>
  <c r="C1469" i="1"/>
  <c r="H1221" i="1"/>
  <c r="G1221" i="1"/>
  <c r="H1233" i="1"/>
  <c r="G1233" i="1"/>
  <c r="H1245" i="1"/>
  <c r="G1245" i="1"/>
  <c r="H1257" i="1"/>
  <c r="G1257" i="1"/>
  <c r="H1269" i="1"/>
  <c r="G1269" i="1"/>
  <c r="H1281" i="1"/>
  <c r="G1281" i="1"/>
  <c r="H1293" i="1"/>
  <c r="G1293" i="1"/>
  <c r="H1305" i="1"/>
  <c r="G1305" i="1"/>
  <c r="H1317" i="1"/>
  <c r="G1317" i="1"/>
  <c r="G1363" i="1"/>
  <c r="H1363" i="1"/>
  <c r="H1371" i="1"/>
  <c r="G1371" i="1"/>
  <c r="H1501" i="1"/>
  <c r="G1501" i="1"/>
  <c r="H1160" i="1"/>
  <c r="H1172" i="1"/>
  <c r="H1185" i="1"/>
  <c r="G1185" i="1"/>
  <c r="H1197" i="1"/>
  <c r="G1197" i="1"/>
  <c r="H1209" i="1"/>
  <c r="G1209" i="1"/>
  <c r="G1351" i="1"/>
  <c r="H1351" i="1"/>
  <c r="H1359" i="1"/>
  <c r="G1359" i="1"/>
  <c r="H1425" i="1"/>
  <c r="G1425" i="1"/>
  <c r="H1461" i="1"/>
  <c r="G1461" i="1"/>
  <c r="H1492" i="1"/>
  <c r="G1492" i="1"/>
  <c r="H1523" i="1"/>
  <c r="G1523" i="1"/>
  <c r="G1543" i="1"/>
  <c r="H1148" i="1"/>
  <c r="H1161" i="1"/>
  <c r="G1161" i="1"/>
  <c r="H1173" i="1"/>
  <c r="G1173" i="1"/>
  <c r="H1217" i="1"/>
  <c r="H1229" i="1"/>
  <c r="H1241" i="1"/>
  <c r="H1253" i="1"/>
  <c r="H1265" i="1"/>
  <c r="H1277" i="1"/>
  <c r="H1289" i="1"/>
  <c r="H1301" i="1"/>
  <c r="H1313" i="1"/>
  <c r="G1339" i="1"/>
  <c r="H1339" i="1"/>
  <c r="H1347" i="1"/>
  <c r="G1347" i="1"/>
  <c r="H1413" i="1"/>
  <c r="G1413" i="1"/>
  <c r="G1438" i="1"/>
  <c r="H1438" i="1"/>
  <c r="H1493" i="1"/>
  <c r="G1493" i="1"/>
  <c r="H1525" i="1"/>
  <c r="G1525" i="1"/>
  <c r="G310" i="9"/>
  <c r="C1183" i="1"/>
  <c r="G988" i="1"/>
  <c r="G991" i="1"/>
  <c r="G994" i="1"/>
  <c r="G997" i="1"/>
  <c r="G1000" i="1"/>
  <c r="G1003" i="1"/>
  <c r="G1006" i="1"/>
  <c r="G1015" i="1"/>
  <c r="G1018" i="1"/>
  <c r="G1021" i="1"/>
  <c r="G1024" i="1"/>
  <c r="G1027" i="1"/>
  <c r="G1030" i="1"/>
  <c r="G1033" i="1"/>
  <c r="G1036" i="1"/>
  <c r="G1039" i="1"/>
  <c r="G1042" i="1"/>
  <c r="G1045" i="1"/>
  <c r="G1048" i="1"/>
  <c r="G1051" i="1"/>
  <c r="G1054" i="1"/>
  <c r="G1057" i="1"/>
  <c r="G1060" i="1"/>
  <c r="G1063" i="1"/>
  <c r="G1066" i="1"/>
  <c r="G1069" i="1"/>
  <c r="G1072" i="1"/>
  <c r="G1075" i="1"/>
  <c r="G1078" i="1"/>
  <c r="G1081" i="1"/>
  <c r="G1084" i="1"/>
  <c r="G1087" i="1"/>
  <c r="G1090" i="1"/>
  <c r="G1093" i="1"/>
  <c r="G1096" i="1"/>
  <c r="G1099" i="1"/>
  <c r="G1102" i="1"/>
  <c r="G1105" i="1"/>
  <c r="G1108" i="1"/>
  <c r="G1111" i="1"/>
  <c r="G1114" i="1"/>
  <c r="G1117" i="1"/>
  <c r="G1120" i="1"/>
  <c r="G1123" i="1"/>
  <c r="G1126" i="1"/>
  <c r="G1129" i="1"/>
  <c r="G1132" i="1"/>
  <c r="G1135" i="1"/>
  <c r="G1138" i="1"/>
  <c r="H1149" i="1"/>
  <c r="G1149" i="1"/>
  <c r="H1218" i="1"/>
  <c r="G1218" i="1"/>
  <c r="H1230" i="1"/>
  <c r="G1230" i="1"/>
  <c r="H1242" i="1"/>
  <c r="G1242" i="1"/>
  <c r="H1254" i="1"/>
  <c r="G1254" i="1"/>
  <c r="H1266" i="1"/>
  <c r="G1266" i="1"/>
  <c r="H1278" i="1"/>
  <c r="G1278" i="1"/>
  <c r="H1290" i="1"/>
  <c r="G1290" i="1"/>
  <c r="H1302" i="1"/>
  <c r="G1302" i="1"/>
  <c r="H1314" i="1"/>
  <c r="G1314" i="1"/>
  <c r="H1335" i="1"/>
  <c r="G1335" i="1"/>
  <c r="H1401" i="1"/>
  <c r="G1401" i="1"/>
  <c r="H1484" i="1"/>
  <c r="G1484" i="1"/>
  <c r="H1157" i="1"/>
  <c r="H1169" i="1"/>
  <c r="H1181" i="1"/>
  <c r="H1194" i="1"/>
  <c r="G1194" i="1"/>
  <c r="H1206" i="1"/>
  <c r="G1206" i="1"/>
  <c r="H1389" i="1"/>
  <c r="G1389" i="1"/>
  <c r="H1474" i="1"/>
  <c r="G1474" i="1"/>
  <c r="J1474" i="1"/>
  <c r="H1485" i="1"/>
  <c r="G1485" i="1"/>
  <c r="H1527" i="1"/>
  <c r="G1527" i="1"/>
  <c r="H1578" i="1"/>
  <c r="G1578" i="1"/>
  <c r="H1158" i="1"/>
  <c r="G1158" i="1"/>
  <c r="H1170" i="1"/>
  <c r="G1170" i="1"/>
  <c r="H1182" i="1"/>
  <c r="G1182" i="1"/>
  <c r="G1327" i="1"/>
  <c r="H1327" i="1"/>
  <c r="H1331" i="1"/>
  <c r="G1331" i="1"/>
  <c r="H1377" i="1"/>
  <c r="G1377" i="1"/>
  <c r="G1447" i="1"/>
  <c r="I1447" i="1" s="1"/>
  <c r="J1447" i="1"/>
  <c r="H1447" i="1"/>
  <c r="H1146" i="1"/>
  <c r="G1146" i="1"/>
  <c r="H1227" i="1"/>
  <c r="G1227" i="1"/>
  <c r="H1239" i="1"/>
  <c r="G1239" i="1"/>
  <c r="H1251" i="1"/>
  <c r="G1251" i="1"/>
  <c r="H1263" i="1"/>
  <c r="G1263" i="1"/>
  <c r="H1275" i="1"/>
  <c r="G1275" i="1"/>
  <c r="H1287" i="1"/>
  <c r="G1287" i="1"/>
  <c r="H1311" i="1"/>
  <c r="G1311" i="1"/>
  <c r="H1323" i="1"/>
  <c r="G1323" i="1"/>
  <c r="H1365" i="1"/>
  <c r="G1365" i="1"/>
  <c r="G1466" i="1"/>
  <c r="J1466" i="1"/>
  <c r="H1466" i="1"/>
  <c r="D363" i="4"/>
  <c r="F364" i="4"/>
  <c r="J1478" i="1"/>
  <c r="G1478" i="1"/>
  <c r="I1478" i="1" s="1"/>
  <c r="G1491" i="1"/>
  <c r="G1507" i="1"/>
  <c r="G1515" i="1"/>
  <c r="H1532" i="1"/>
  <c r="G1532" i="1"/>
  <c r="H1540" i="1"/>
  <c r="G1540" i="1"/>
  <c r="H1548" i="1"/>
  <c r="G1548" i="1"/>
  <c r="H1556" i="1"/>
  <c r="G1556" i="1"/>
  <c r="G1564" i="1"/>
  <c r="H1564" i="1"/>
  <c r="B265" i="9"/>
  <c r="H1326" i="1"/>
  <c r="G1326" i="1"/>
  <c r="H1338" i="1"/>
  <c r="G1338" i="1"/>
  <c r="H1350" i="1"/>
  <c r="G1350" i="1"/>
  <c r="H1362" i="1"/>
  <c r="G1362" i="1"/>
  <c r="H1374" i="1"/>
  <c r="G1374" i="1"/>
  <c r="H1386" i="1"/>
  <c r="G1386" i="1"/>
  <c r="H1398" i="1"/>
  <c r="G1398" i="1"/>
  <c r="H1410" i="1"/>
  <c r="G1410" i="1"/>
  <c r="H1422" i="1"/>
  <c r="G1422" i="1"/>
  <c r="H1434" i="1"/>
  <c r="G1434" i="1"/>
  <c r="J1446" i="1"/>
  <c r="G1446" i="1"/>
  <c r="I1446" i="1" s="1"/>
  <c r="J1452" i="1"/>
  <c r="G1452" i="1"/>
  <c r="I1452" i="1" s="1"/>
  <c r="J1465" i="1"/>
  <c r="G1465" i="1"/>
  <c r="I1465" i="1" s="1"/>
  <c r="H1533" i="1"/>
  <c r="G1533" i="1"/>
  <c r="H1541" i="1"/>
  <c r="G1541" i="1"/>
  <c r="H1549" i="1"/>
  <c r="G1549" i="1"/>
  <c r="H1557" i="1"/>
  <c r="G1557" i="1"/>
  <c r="D151" i="4"/>
  <c r="D49" i="8"/>
  <c r="C1524" i="1" s="1"/>
  <c r="C1530" i="1"/>
  <c r="D215" i="4"/>
  <c r="F219" i="4"/>
  <c r="F238" i="5"/>
  <c r="D237" i="5"/>
  <c r="J1450" i="1"/>
  <c r="G1450" i="1"/>
  <c r="I1450" i="1" s="1"/>
  <c r="J1460" i="1"/>
  <c r="J1463" i="1"/>
  <c r="G1463" i="1"/>
  <c r="I1463" i="1" s="1"/>
  <c r="J1473" i="1"/>
  <c r="F41" i="5"/>
  <c r="G307" i="9"/>
  <c r="D176" i="5"/>
  <c r="F246" i="5"/>
  <c r="I1444" i="1"/>
  <c r="G1457" i="1"/>
  <c r="I1457" i="1" s="1"/>
  <c r="H1536" i="1"/>
  <c r="G1536" i="1"/>
  <c r="H1544" i="1"/>
  <c r="G1544" i="1"/>
  <c r="H1552" i="1"/>
  <c r="G1552" i="1"/>
  <c r="H1560" i="1"/>
  <c r="G1560" i="1"/>
  <c r="G186" i="9"/>
  <c r="E186" i="9" s="1"/>
  <c r="B186" i="9" s="1"/>
  <c r="D421" i="4"/>
  <c r="F422" i="4"/>
  <c r="F239" i="5"/>
  <c r="H1332" i="1"/>
  <c r="G1332" i="1"/>
  <c r="H1344" i="1"/>
  <c r="G1344" i="1"/>
  <c r="H1356" i="1"/>
  <c r="G1356" i="1"/>
  <c r="H1368" i="1"/>
  <c r="G1368" i="1"/>
  <c r="H1380" i="1"/>
  <c r="G1380" i="1"/>
  <c r="H1392" i="1"/>
  <c r="G1392" i="1"/>
  <c r="H1404" i="1"/>
  <c r="G1404" i="1"/>
  <c r="H1416" i="1"/>
  <c r="G1416" i="1"/>
  <c r="H1428" i="1"/>
  <c r="G1428" i="1"/>
  <c r="H1457" i="1"/>
  <c r="J1457" i="1"/>
  <c r="H1520" i="1"/>
  <c r="G1520" i="1"/>
  <c r="H1528" i="1"/>
  <c r="G1528" i="1"/>
  <c r="H1537" i="1"/>
  <c r="G1537" i="1"/>
  <c r="H1545" i="1"/>
  <c r="G1545" i="1"/>
  <c r="H1553" i="1"/>
  <c r="G1553" i="1"/>
  <c r="H1561" i="1"/>
  <c r="G1561" i="1"/>
  <c r="E420" i="4"/>
  <c r="D472" i="4"/>
  <c r="F478" i="4"/>
  <c r="I1442" i="1"/>
  <c r="H1480" i="1"/>
  <c r="G1480" i="1"/>
  <c r="H1488" i="1"/>
  <c r="G1488" i="1"/>
  <c r="H1496" i="1"/>
  <c r="G1496" i="1"/>
  <c r="H1504" i="1"/>
  <c r="G1504" i="1"/>
  <c r="H1512" i="1"/>
  <c r="G1512" i="1"/>
  <c r="H1521" i="1"/>
  <c r="G1521" i="1"/>
  <c r="H1529" i="1"/>
  <c r="G1529" i="1"/>
  <c r="G1576" i="1"/>
  <c r="H1576" i="1"/>
  <c r="H1437" i="1"/>
  <c r="G1437" i="1"/>
  <c r="J1448" i="1"/>
  <c r="G1448" i="1"/>
  <c r="I1448" i="1" s="1"/>
  <c r="J1458" i="1"/>
  <c r="J1467" i="1"/>
  <c r="G1467" i="1"/>
  <c r="I1467" i="1" s="1"/>
  <c r="H1481" i="1"/>
  <c r="G1481" i="1"/>
  <c r="H1489" i="1"/>
  <c r="G1489" i="1"/>
  <c r="H1497" i="1"/>
  <c r="G1497" i="1"/>
  <c r="H1505" i="1"/>
  <c r="G1505" i="1"/>
  <c r="H1513" i="1"/>
  <c r="G1513" i="1"/>
  <c r="D50" i="4"/>
  <c r="F77" i="4"/>
  <c r="G1482" i="1"/>
  <c r="G1486" i="1"/>
  <c r="G1490" i="1"/>
  <c r="G1494" i="1"/>
  <c r="G1498" i="1"/>
  <c r="G1502" i="1"/>
  <c r="G1506" i="1"/>
  <c r="G1510" i="1"/>
  <c r="G1514" i="1"/>
  <c r="G1522" i="1"/>
  <c r="G1526" i="1"/>
  <c r="G1534" i="1"/>
  <c r="G1538" i="1"/>
  <c r="G1542" i="1"/>
  <c r="G1546" i="1"/>
  <c r="G1550" i="1"/>
  <c r="G1554" i="1"/>
  <c r="G1558" i="1"/>
  <c r="G1562" i="1"/>
  <c r="E298" i="4"/>
  <c r="E363" i="4"/>
  <c r="D358" i="1" s="1"/>
  <c r="E567" i="4"/>
  <c r="D561" i="1" s="1"/>
  <c r="E593" i="4"/>
  <c r="D587" i="1" s="1"/>
  <c r="H143" i="9"/>
  <c r="G1574" i="1"/>
  <c r="F83" i="4"/>
  <c r="E152" i="4"/>
  <c r="F152" i="4" s="1"/>
  <c r="E163" i="4"/>
  <c r="D159" i="1" s="1"/>
  <c r="F164" i="4"/>
  <c r="B220" i="9"/>
  <c r="B232" i="9"/>
  <c r="D124" i="4"/>
  <c r="F128" i="4"/>
  <c r="D643" i="4"/>
  <c r="E580" i="4"/>
  <c r="D574" i="1" s="1"/>
  <c r="E12" i="5"/>
  <c r="F50" i="6"/>
  <c r="D35" i="6"/>
  <c r="B256" i="9"/>
  <c r="E50" i="4"/>
  <c r="D46" i="1" s="1"/>
  <c r="F159" i="4"/>
  <c r="D580" i="4"/>
  <c r="F590" i="4"/>
  <c r="F106" i="5"/>
  <c r="D87" i="5"/>
  <c r="D42" i="8"/>
  <c r="F112" i="4"/>
  <c r="D106" i="4"/>
  <c r="D644" i="4"/>
  <c r="F417" i="4"/>
  <c r="D89" i="6"/>
  <c r="F94" i="6"/>
  <c r="B244" i="9"/>
  <c r="B270" i="9"/>
  <c r="H290" i="9"/>
  <c r="E290" i="9" s="1"/>
  <c r="B290" i="9" s="1"/>
  <c r="E146" i="5"/>
  <c r="D1124" i="1" s="1"/>
  <c r="D5" i="6"/>
  <c r="E141" i="6"/>
  <c r="I24" i="3"/>
  <c r="H21" i="9"/>
  <c r="G21" i="9"/>
  <c r="D593" i="4"/>
  <c r="B241" i="9"/>
  <c r="F140" i="4"/>
  <c r="D311" i="4"/>
  <c r="F397" i="4"/>
  <c r="F574" i="4"/>
  <c r="F603" i="4"/>
  <c r="F39" i="6"/>
  <c r="E38" i="7"/>
  <c r="H165" i="9"/>
  <c r="E165" i="9" s="1"/>
  <c r="B165" i="9" s="1"/>
  <c r="G197" i="9"/>
  <c r="E197" i="9" s="1"/>
  <c r="B197" i="9" s="1"/>
  <c r="G204" i="9"/>
  <c r="E204" i="9" s="1"/>
  <c r="B204" i="9" s="1"/>
  <c r="G208" i="9"/>
  <c r="E208" i="9" s="1"/>
  <c r="B208" i="9" s="1"/>
  <c r="E282" i="9"/>
  <c r="B282" i="9" s="1"/>
  <c r="E294" i="9"/>
  <c r="B294" i="9" s="1"/>
  <c r="I10" i="9"/>
  <c r="G176" i="9"/>
  <c r="E176" i="9" s="1"/>
  <c r="B176" i="9" s="1"/>
  <c r="G183" i="9"/>
  <c r="E183" i="9" s="1"/>
  <c r="B183" i="9" s="1"/>
  <c r="B231" i="9"/>
  <c r="G143" i="9"/>
  <c r="E143" i="9" s="1"/>
  <c r="B143" i="9" s="1"/>
  <c r="G162" i="9"/>
  <c r="E162" i="9" s="1"/>
  <c r="B162" i="9" s="1"/>
  <c r="G194" i="9"/>
  <c r="E194" i="9" s="1"/>
  <c r="B194" i="9" s="1"/>
  <c r="G201" i="9"/>
  <c r="E201" i="9" s="1"/>
  <c r="B201" i="9" s="1"/>
  <c r="G205" i="9"/>
  <c r="E205" i="9" s="1"/>
  <c r="B205" i="9" s="1"/>
  <c r="B226" i="9"/>
  <c r="D7" i="4"/>
  <c r="M213" i="9"/>
  <c r="G163" i="9"/>
  <c r="E163" i="9" s="1"/>
  <c r="B163" i="9" s="1"/>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6" i="9"/>
  <c r="E166" i="9" s="1"/>
  <c r="B166" i="9" s="1"/>
  <c r="E29" i="9"/>
  <c r="B29" i="9" s="1"/>
  <c r="G173" i="9"/>
  <c r="E173" i="9" s="1"/>
  <c r="B173" i="9" s="1"/>
  <c r="G180" i="9"/>
  <c r="E180" i="9" s="1"/>
  <c r="B180" i="9" s="1"/>
  <c r="G191" i="9"/>
  <c r="E191" i="9" s="1"/>
  <c r="B191" i="9" s="1"/>
  <c r="B255" i="9"/>
  <c r="E643" i="4"/>
  <c r="D637" i="1" s="1"/>
  <c r="G198" i="9"/>
  <c r="E198" i="9" s="1"/>
  <c r="B198" i="9" s="1"/>
  <c r="G202" i="9"/>
  <c r="E202" i="9" s="1"/>
  <c r="B202" i="9" s="1"/>
  <c r="G209" i="9"/>
  <c r="E209" i="9" s="1"/>
  <c r="B209" i="9" s="1"/>
  <c r="E252" i="4"/>
  <c r="D248" i="1" s="1"/>
  <c r="D529" i="4"/>
  <c r="G170" i="9"/>
  <c r="E170" i="9" s="1"/>
  <c r="B170" i="9" s="1"/>
  <c r="G177" i="9"/>
  <c r="E177" i="9" s="1"/>
  <c r="B177" i="9" s="1"/>
  <c r="G188" i="9"/>
  <c r="E188" i="9" s="1"/>
  <c r="B188" i="9" s="1"/>
  <c r="G280" i="9"/>
  <c r="E280" i="9" s="1"/>
  <c r="B280" i="9" s="1"/>
  <c r="G1565" i="1"/>
  <c r="G1569" i="1"/>
  <c r="G1573" i="1"/>
  <c r="G1577" i="1"/>
  <c r="F188" i="4"/>
  <c r="G289" i="9"/>
  <c r="E289" i="9" s="1"/>
  <c r="B289" i="9" s="1"/>
  <c r="G195" i="9"/>
  <c r="E195" i="9" s="1"/>
  <c r="B195" i="9" s="1"/>
  <c r="G199" i="9"/>
  <c r="E199" i="9" s="1"/>
  <c r="B199" i="9" s="1"/>
  <c r="G206" i="9"/>
  <c r="E206" i="9" s="1"/>
  <c r="B206" i="9" s="1"/>
  <c r="L213" i="9"/>
  <c r="E91" i="9"/>
  <c r="B91" i="9" s="1"/>
  <c r="E115" i="9"/>
  <c r="B115" i="9" s="1"/>
  <c r="E139" i="9"/>
  <c r="B139" i="9" s="1"/>
  <c r="G164" i="9"/>
  <c r="E164" i="9" s="1"/>
  <c r="B164" i="9" s="1"/>
  <c r="G167" i="9"/>
  <c r="E167" i="9" s="1"/>
  <c r="B167" i="9" s="1"/>
  <c r="G174" i="9"/>
  <c r="E174" i="9" s="1"/>
  <c r="B174" i="9" s="1"/>
  <c r="G185" i="9"/>
  <c r="E185" i="9" s="1"/>
  <c r="B185" i="9" s="1"/>
  <c r="G192" i="9"/>
  <c r="E192" i="9" s="1"/>
  <c r="F19" i="5"/>
  <c r="E309" i="9"/>
  <c r="B309" i="9" s="1"/>
  <c r="F259" i="5"/>
  <c r="L192" i="9"/>
  <c r="F192" i="9" s="1"/>
  <c r="G196" i="9"/>
  <c r="E196" i="9" s="1"/>
  <c r="B196" i="9" s="1"/>
  <c r="G203" i="9"/>
  <c r="E203" i="9" s="1"/>
  <c r="B203" i="9" s="1"/>
  <c r="G210" i="9"/>
  <c r="E210" i="9" s="1"/>
  <c r="B210" i="9" s="1"/>
  <c r="B243" i="9"/>
  <c r="D484" i="4"/>
  <c r="G171" i="9"/>
  <c r="E171" i="9" s="1"/>
  <c r="B171" i="9" s="1"/>
  <c r="G182" i="9"/>
  <c r="E182" i="9" s="1"/>
  <c r="B182" i="9" s="1"/>
  <c r="G189" i="9"/>
  <c r="E189" i="9" s="1"/>
  <c r="B189" i="9" s="1"/>
  <c r="D12" i="5"/>
  <c r="F191" i="5"/>
  <c r="D43" i="8"/>
  <c r="E41" i="9"/>
  <c r="B41" i="9" s="1"/>
  <c r="E65" i="9"/>
  <c r="B65" i="9" s="1"/>
  <c r="E89" i="9"/>
  <c r="B89" i="9" s="1"/>
  <c r="E113" i="9"/>
  <c r="B113" i="9" s="1"/>
  <c r="E137" i="9"/>
  <c r="B137" i="9" s="1"/>
  <c r="G161" i="9"/>
  <c r="E161" i="9" s="1"/>
  <c r="B161" i="9" s="1"/>
  <c r="G193" i="9"/>
  <c r="E193" i="9" s="1"/>
  <c r="B193" i="9" s="1"/>
  <c r="G200" i="9"/>
  <c r="E200" i="9" s="1"/>
  <c r="B200" i="9" s="1"/>
  <c r="G207" i="9"/>
  <c r="E207" i="9" s="1"/>
  <c r="B207" i="9" s="1"/>
  <c r="G211" i="9"/>
  <c r="E211" i="9" s="1"/>
  <c r="B211" i="9" s="1"/>
  <c r="B267" i="9"/>
  <c r="H27" i="3" l="1"/>
  <c r="C1408" i="1"/>
  <c r="H1222" i="1"/>
  <c r="D1408" i="1"/>
  <c r="I27" i="3"/>
  <c r="I25" i="3"/>
  <c r="D1329" i="1"/>
  <c r="G1453" i="1"/>
  <c r="D1436" i="1"/>
  <c r="G1436" i="1" s="1"/>
  <c r="I29" i="3"/>
  <c r="H29" i="3"/>
  <c r="H1453" i="1"/>
  <c r="G1499" i="1"/>
  <c r="G1483" i="1"/>
  <c r="G1222" i="1"/>
  <c r="E237" i="5"/>
  <c r="F237" i="5" s="1"/>
  <c r="D1215" i="1"/>
  <c r="H310" i="9"/>
  <c r="E310" i="9" s="1"/>
  <c r="B310" i="9" s="1"/>
  <c r="D1183" i="1"/>
  <c r="H307" i="9"/>
  <c r="E307" i="9" s="1"/>
  <c r="B307" i="9" s="1"/>
  <c r="E176" i="5"/>
  <c r="D1154" i="1"/>
  <c r="G1142" i="1"/>
  <c r="H1112" i="1"/>
  <c r="G1112" i="1"/>
  <c r="F134" i="5"/>
  <c r="F69" i="5"/>
  <c r="H1047" i="1"/>
  <c r="G1047" i="1"/>
  <c r="F213" i="9"/>
  <c r="B192" i="9"/>
  <c r="E21" i="9"/>
  <c r="B21" i="9" s="1"/>
  <c r="F351" i="4"/>
  <c r="G346" i="1"/>
  <c r="G294" i="1"/>
  <c r="H294" i="1"/>
  <c r="F299" i="4"/>
  <c r="F263" i="4"/>
  <c r="D259" i="1"/>
  <c r="F224" i="4"/>
  <c r="H220" i="1"/>
  <c r="G220" i="1"/>
  <c r="G192" i="1"/>
  <c r="H192" i="1"/>
  <c r="F196" i="4"/>
  <c r="F593" i="4"/>
  <c r="C587" i="1"/>
  <c r="H248" i="1"/>
  <c r="G248" i="1"/>
  <c r="F89" i="6"/>
  <c r="C1383" i="1"/>
  <c r="F643" i="4"/>
  <c r="C637" i="1"/>
  <c r="F163" i="4"/>
  <c r="F215" i="4"/>
  <c r="C211" i="1"/>
  <c r="F484" i="4"/>
  <c r="C478" i="1"/>
  <c r="F644" i="4"/>
  <c r="C638" i="1"/>
  <c r="B213" i="9"/>
  <c r="H1530" i="1"/>
  <c r="G1530" i="1"/>
  <c r="I1466" i="1"/>
  <c r="I1472" i="1"/>
  <c r="F529" i="4"/>
  <c r="D528" i="4"/>
  <c r="C523" i="1"/>
  <c r="F87" i="5"/>
  <c r="D68" i="5"/>
  <c r="C1065" i="1"/>
  <c r="F580" i="4"/>
  <c r="C574" i="1"/>
  <c r="F124" i="4"/>
  <c r="C120" i="1"/>
  <c r="H1524" i="1"/>
  <c r="G1524" i="1"/>
  <c r="H1183" i="1"/>
  <c r="G1183" i="1"/>
  <c r="I1471" i="1"/>
  <c r="F311" i="4"/>
  <c r="C306" i="1"/>
  <c r="H561" i="1"/>
  <c r="G561" i="1"/>
  <c r="G317" i="9"/>
  <c r="E317" i="9" s="1"/>
  <c r="D141" i="6"/>
  <c r="F5" i="6"/>
  <c r="H24" i="3"/>
  <c r="C1299" i="1"/>
  <c r="F106" i="4"/>
  <c r="C102" i="1"/>
  <c r="E68" i="5"/>
  <c r="F50" i="4"/>
  <c r="C46" i="1"/>
  <c r="H1124" i="1"/>
  <c r="G1124" i="1"/>
  <c r="E528" i="4"/>
  <c r="E635" i="4" s="1"/>
  <c r="D629" i="1" s="1"/>
  <c r="D293" i="1"/>
  <c r="F472" i="4"/>
  <c r="C466" i="1"/>
  <c r="D420" i="4"/>
  <c r="F421" i="4"/>
  <c r="C415" i="1"/>
  <c r="D298" i="4"/>
  <c r="K1450" i="9"/>
  <c r="G313" i="9"/>
  <c r="E313" i="9" s="1"/>
  <c r="B313" i="9" s="1"/>
  <c r="I34" i="3"/>
  <c r="C1517" i="1"/>
  <c r="F35" i="6"/>
  <c r="H25" i="3"/>
  <c r="C1329" i="1"/>
  <c r="D414" i="1"/>
  <c r="H23" i="3"/>
  <c r="C1214" i="1"/>
  <c r="E350" i="4"/>
  <c r="E407" i="4" s="1"/>
  <c r="D402" i="1" s="1"/>
  <c r="I35" i="3"/>
  <c r="C1518" i="1"/>
  <c r="F7" i="4"/>
  <c r="D6" i="4"/>
  <c r="C3" i="1"/>
  <c r="F252" i="4"/>
  <c r="G312" i="9"/>
  <c r="E312" i="9" s="1"/>
  <c r="D175" i="5"/>
  <c r="H22" i="3"/>
  <c r="C1153" i="1"/>
  <c r="H1469" i="1"/>
  <c r="I1476" i="1"/>
  <c r="H17" i="3"/>
  <c r="D289" i="4"/>
  <c r="C147" i="1"/>
  <c r="F146" i="5"/>
  <c r="H159" i="1"/>
  <c r="G159" i="1"/>
  <c r="I28" i="3"/>
  <c r="D1435" i="1"/>
  <c r="D7" i="5"/>
  <c r="F12" i="5"/>
  <c r="C990" i="1"/>
  <c r="I31" i="3"/>
  <c r="D1469" i="1"/>
  <c r="G1469" i="1" s="1"/>
  <c r="G315" i="9"/>
  <c r="E315" i="9" s="1"/>
  <c r="E7" i="5"/>
  <c r="D990" i="1"/>
  <c r="E151" i="4"/>
  <c r="F151" i="4" s="1"/>
  <c r="D148" i="1"/>
  <c r="E6" i="4"/>
  <c r="F363" i="4"/>
  <c r="D350" i="4"/>
  <c r="C358" i="1"/>
  <c r="I1474" i="1"/>
  <c r="H1408" i="1" l="1"/>
  <c r="G1408" i="1"/>
  <c r="H1436" i="1"/>
  <c r="H1215" i="1"/>
  <c r="G1215" i="1"/>
  <c r="I23" i="3"/>
  <c r="D1214" i="1"/>
  <c r="G1214" i="1" s="1"/>
  <c r="D1153" i="1"/>
  <c r="G1153" i="1" s="1"/>
  <c r="H19" i="9"/>
  <c r="E19" i="9" s="1"/>
  <c r="B19" i="9" s="1"/>
  <c r="E175" i="5"/>
  <c r="D1152" i="1" s="1"/>
  <c r="I22" i="3"/>
  <c r="H1154" i="1"/>
  <c r="G1154" i="1"/>
  <c r="F176" i="5"/>
  <c r="G259" i="1"/>
  <c r="H259" i="1"/>
  <c r="H16" i="3"/>
  <c r="D290" i="4"/>
  <c r="F6" i="4"/>
  <c r="D412" i="4"/>
  <c r="C2" i="1"/>
  <c r="F141" i="6"/>
  <c r="H28" i="3"/>
  <c r="C1435" i="1"/>
  <c r="E289" i="4"/>
  <c r="F289" i="4" s="1"/>
  <c r="I17" i="3"/>
  <c r="D147" i="1"/>
  <c r="G147" i="1" s="1"/>
  <c r="G102" i="1"/>
  <c r="H102" i="1"/>
  <c r="F528" i="4"/>
  <c r="D636" i="4"/>
  <c r="C522" i="1"/>
  <c r="C1152" i="1"/>
  <c r="F420" i="4"/>
  <c r="D635" i="4"/>
  <c r="C414" i="1"/>
  <c r="B315" i="9"/>
  <c r="E314" i="9"/>
  <c r="I10" i="3" s="1"/>
  <c r="E6" i="5"/>
  <c r="I20" i="3"/>
  <c r="D985" i="1"/>
  <c r="E311" i="9"/>
  <c r="B312" i="9"/>
  <c r="H466" i="1"/>
  <c r="G466" i="1"/>
  <c r="H9" i="3"/>
  <c r="H1299" i="1"/>
  <c r="G1299" i="1"/>
  <c r="H637" i="1"/>
  <c r="G637" i="1"/>
  <c r="H1329" i="1"/>
  <c r="G1329" i="1"/>
  <c r="D291" i="4"/>
  <c r="D413" i="4"/>
  <c r="C285" i="1"/>
  <c r="G3" i="1"/>
  <c r="H3" i="1"/>
  <c r="G120" i="1"/>
  <c r="H120" i="1"/>
  <c r="H1383" i="1"/>
  <c r="G1383" i="1"/>
  <c r="H638" i="1"/>
  <c r="G638" i="1"/>
  <c r="H1065" i="1"/>
  <c r="G1065" i="1"/>
  <c r="H1517" i="1"/>
  <c r="G1517" i="1"/>
  <c r="H11" i="3"/>
  <c r="H574" i="1"/>
  <c r="G574" i="1"/>
  <c r="H990" i="1"/>
  <c r="G990" i="1"/>
  <c r="H1518" i="1"/>
  <c r="G1518" i="1"/>
  <c r="E408" i="4"/>
  <c r="D403" i="1" s="1"/>
  <c r="D345" i="1"/>
  <c r="H46" i="1"/>
  <c r="G46" i="1"/>
  <c r="H306" i="1"/>
  <c r="G306" i="1"/>
  <c r="F68" i="5"/>
  <c r="H21" i="3"/>
  <c r="C1046" i="1"/>
  <c r="H478" i="1"/>
  <c r="G478" i="1"/>
  <c r="E636" i="4"/>
  <c r="D630" i="1" s="1"/>
  <c r="D522" i="1"/>
  <c r="F298" i="4"/>
  <c r="D407" i="4"/>
  <c r="C293" i="1"/>
  <c r="H587" i="1"/>
  <c r="G587" i="1"/>
  <c r="B317" i="9"/>
  <c r="E316" i="9"/>
  <c r="H358" i="1"/>
  <c r="G358" i="1"/>
  <c r="D408" i="4"/>
  <c r="F350" i="4"/>
  <c r="C345" i="1"/>
  <c r="H20" i="3"/>
  <c r="F7" i="5"/>
  <c r="D6" i="5"/>
  <c r="C985" i="1"/>
  <c r="I16" i="3"/>
  <c r="E412" i="4"/>
  <c r="D2" i="1"/>
  <c r="H1153" i="1"/>
  <c r="H148" i="1"/>
  <c r="G148" i="1"/>
  <c r="H415" i="1"/>
  <c r="G415" i="1"/>
  <c r="I21" i="3"/>
  <c r="D1046" i="1"/>
  <c r="H523" i="1"/>
  <c r="G523" i="1"/>
  <c r="H211" i="1"/>
  <c r="G211" i="1"/>
  <c r="H1214" i="1" l="1"/>
  <c r="F175" i="5"/>
  <c r="E290" i="4"/>
  <c r="D286" i="1" s="1"/>
  <c r="E639" i="4"/>
  <c r="D407" i="1"/>
  <c r="I9" i="3"/>
  <c r="K3" i="9"/>
  <c r="G1435" i="1"/>
  <c r="H1435" i="1"/>
  <c r="G284" i="9"/>
  <c r="E284" i="9" s="1"/>
  <c r="B284" i="9" s="1"/>
  <c r="G278" i="9"/>
  <c r="F6" i="5"/>
  <c r="C984" i="1"/>
  <c r="H293" i="1"/>
  <c r="G293" i="1"/>
  <c r="D415" i="4"/>
  <c r="D640" i="4"/>
  <c r="C408" i="1"/>
  <c r="H1152" i="1"/>
  <c r="G1152" i="1"/>
  <c r="F407" i="4"/>
  <c r="C402" i="1"/>
  <c r="H2" i="1"/>
  <c r="G2" i="1"/>
  <c r="F635" i="4"/>
  <c r="C629" i="1"/>
  <c r="F291" i="4"/>
  <c r="C287" i="1"/>
  <c r="H522" i="1"/>
  <c r="G522" i="1"/>
  <c r="D414" i="4"/>
  <c r="D639" i="4"/>
  <c r="F412" i="4"/>
  <c r="C407" i="1"/>
  <c r="H985" i="1"/>
  <c r="G985" i="1"/>
  <c r="H345" i="1"/>
  <c r="G345" i="1"/>
  <c r="F636" i="4"/>
  <c r="C630" i="1"/>
  <c r="H1046" i="1"/>
  <c r="G1046" i="1"/>
  <c r="E291" i="4"/>
  <c r="D287" i="1" s="1"/>
  <c r="E413" i="4"/>
  <c r="D285" i="1"/>
  <c r="G285" i="1" s="1"/>
  <c r="C286" i="1"/>
  <c r="N3" i="9"/>
  <c r="I11" i="3"/>
  <c r="H414" i="1"/>
  <c r="G414" i="1"/>
  <c r="F408" i="4"/>
  <c r="C403" i="1"/>
  <c r="H147" i="1"/>
  <c r="H278" i="9"/>
  <c r="D984" i="1"/>
  <c r="F290" i="4" l="1"/>
  <c r="H407" i="1"/>
  <c r="G407" i="1"/>
  <c r="H402" i="1"/>
  <c r="G402" i="1"/>
  <c r="E278" i="9"/>
  <c r="C409" i="1"/>
  <c r="H403" i="1"/>
  <c r="G403" i="1"/>
  <c r="H285" i="1"/>
  <c r="E415" i="4"/>
  <c r="D410" i="1" s="1"/>
  <c r="E640" i="4"/>
  <c r="D408" i="1"/>
  <c r="G408" i="1" s="1"/>
  <c r="H630" i="1"/>
  <c r="G630" i="1"/>
  <c r="H287" i="1"/>
  <c r="G287" i="1"/>
  <c r="F413" i="4"/>
  <c r="D642" i="4"/>
  <c r="C634" i="1"/>
  <c r="F415" i="4"/>
  <c r="C410" i="1"/>
  <c r="H629" i="1"/>
  <c r="G629" i="1"/>
  <c r="D633" i="1"/>
  <c r="D641" i="4"/>
  <c r="F639" i="4"/>
  <c r="C633" i="1"/>
  <c r="H286" i="1"/>
  <c r="G286" i="1"/>
  <c r="H8" i="3"/>
  <c r="H984" i="1"/>
  <c r="G984" i="1"/>
  <c r="E414" i="4"/>
  <c r="F414" i="4" s="1"/>
  <c r="H408" i="1" l="1"/>
  <c r="H633" i="1"/>
  <c r="G633" i="1"/>
  <c r="E642" i="4"/>
  <c r="D634" i="1"/>
  <c r="G634" i="1" s="1"/>
  <c r="D646" i="4"/>
  <c r="F642" i="4"/>
  <c r="C636" i="1"/>
  <c r="B278" i="9"/>
  <c r="E277" i="9"/>
  <c r="I8" i="3" s="1"/>
  <c r="H410" i="1"/>
  <c r="G410" i="1"/>
  <c r="F640" i="4"/>
  <c r="E641" i="4"/>
  <c r="F641" i="4" s="1"/>
  <c r="D645" i="4"/>
  <c r="C635" i="1"/>
  <c r="M3" i="9"/>
  <c r="D409" i="1"/>
  <c r="H409" i="1" s="1"/>
  <c r="H19" i="3" l="1"/>
  <c r="C640" i="1"/>
  <c r="E646" i="4"/>
  <c r="D636" i="1"/>
  <c r="H636" i="1" s="1"/>
  <c r="H634" i="1"/>
  <c r="G409" i="1"/>
  <c r="E645" i="4"/>
  <c r="D635" i="1"/>
  <c r="F645" i="4"/>
  <c r="H18" i="3"/>
  <c r="C639" i="1"/>
  <c r="H7" i="3" l="1"/>
  <c r="I19" i="3"/>
  <c r="D640" i="1"/>
  <c r="H640" i="1" s="1"/>
  <c r="F646" i="4"/>
  <c r="H635" i="1"/>
  <c r="G636" i="1"/>
  <c r="I18" i="3"/>
  <c r="D639" i="1"/>
  <c r="H639" i="1" s="1"/>
  <c r="G276" i="9"/>
  <c r="E276" i="9" s="1"/>
  <c r="B276" i="9" s="1"/>
  <c r="G635" i="1"/>
  <c r="G640" i="1" l="1"/>
  <c r="G639" i="1"/>
  <c r="J3" i="9"/>
  <c r="G18" i="9" l="1"/>
  <c r="H274" i="9"/>
  <c r="G274" i="9"/>
  <c r="H18" i="9"/>
  <c r="M272" i="9"/>
  <c r="L272" i="9"/>
  <c r="J8" i="9"/>
  <c r="J6" i="9"/>
  <c r="G15" i="9"/>
  <c r="I5" i="9"/>
  <c r="J10" i="9"/>
  <c r="J7" i="9"/>
  <c r="M15" i="9"/>
  <c r="K13" i="9"/>
  <c r="K8" i="9"/>
  <c r="I9" i="9"/>
  <c r="J11" i="9"/>
  <c r="I7" i="9"/>
  <c r="K12" i="9"/>
  <c r="J17" i="9"/>
  <c r="H16" i="9"/>
  <c r="I11" i="9"/>
  <c r="K9" i="9"/>
  <c r="K5" i="9"/>
  <c r="I12" i="9"/>
  <c r="J13" i="9"/>
  <c r="J12" i="9"/>
  <c r="L15" i="9"/>
  <c r="L16" i="9"/>
  <c r="I17" i="9"/>
  <c r="G16" i="9"/>
  <c r="J5" i="9"/>
  <c r="H15" i="9"/>
  <c r="H17" i="9"/>
  <c r="K6" i="9"/>
  <c r="I8" i="9"/>
  <c r="G17" i="9"/>
  <c r="K10" i="9"/>
  <c r="J9" i="9"/>
  <c r="K7" i="9"/>
  <c r="I13" i="9"/>
  <c r="I6" i="9"/>
  <c r="M16" i="9"/>
  <c r="K11" i="9"/>
  <c r="F272" i="9" l="1"/>
  <c r="B272" i="9" s="1"/>
  <c r="E7" i="9"/>
  <c r="B7" i="9" s="1"/>
  <c r="E6" i="9"/>
  <c r="B6" i="9" s="1"/>
  <c r="F15" i="9"/>
  <c r="E8" i="9"/>
  <c r="B8" i="9" s="1"/>
  <c r="E10" i="9"/>
  <c r="B10" i="9" s="1"/>
  <c r="E11" i="9"/>
  <c r="B11" i="9" s="1"/>
  <c r="E13" i="9"/>
  <c r="B13" i="9" s="1"/>
  <c r="F16" i="9"/>
  <c r="E15" i="9"/>
  <c r="E5" i="9"/>
  <c r="E16" i="9"/>
  <c r="F20" i="9"/>
  <c r="E9" i="9"/>
  <c r="B9" i="9" s="1"/>
  <c r="E274" i="9"/>
  <c r="E17" i="9"/>
  <c r="B17" i="9" s="1"/>
  <c r="E12" i="9"/>
  <c r="B12" i="9" s="1"/>
  <c r="E18" i="9"/>
  <c r="B18" i="9" s="1"/>
  <c r="F14" i="9" l="1"/>
  <c r="F3" i="9" s="1"/>
  <c r="B16" i="9"/>
  <c r="B274" i="9"/>
  <c r="E20" i="9"/>
  <c r="I7" i="3" s="1"/>
  <c r="E4" i="9"/>
  <c r="B5" i="9"/>
  <c r="E14" i="9"/>
  <c r="B15"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<sst xmlns="http://schemas.openxmlformats.org/spreadsheetml/2006/main" count="4369" uniqueCount="3421">
  <si>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</si>
  <si>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</si>
  <si>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</si>
  <si>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</si>
  <si>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</si>
  <si>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</si>
  <si>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</si>
  <si>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</si>
  <si>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</si>
  <si>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</si>
  <si>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</si>
  <si>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</si>
  <si>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</si>
  <si>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</si>
  <si>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</si>
  <si>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</si>
  <si>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</si>
  <si>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</si>
  <si>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</si>
  <si>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</si>
  <si>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</si>
  <si>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</si>
  <si>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</si>
  <si>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</si>
  <si>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</si>
  <si>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</si>
  <si>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</si>
  <si>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</si>
  <si>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</si>
  <si>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</si>
  <si>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</si>
  <si>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</si>
  <si>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</si>
  <si>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</si>
  <si>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</si>
  <si>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23</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</si>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</sst>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864195.11999999988</v>
      </c>
      <c r="D2" s="6">
        <f>'PR-RAS'!E6</f>
        <v>1501856.2099999995</v>
      </c>
      <c r="E2" s="6">
        <v>0</v>
      </c>
      <c r="F2" s="6">
        <v>0</v>
      </c>
      <c r="G2" s="7">
        <f t="shared" ref="G2:G264" si="0">(B2/1000)*(C2*1+D2*2)</f>
        <v>3867.9075399999992</v>
      </c>
      <c r="H2" s="7">
        <f t="shared" ref="H2:H264" si="1">ABS(C2-ROUND(C2,0))+ABS(D2-ROUND(D2,0))</f>
        <v>0.32999999937601388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418761.7699999999</v>
      </c>
      <c r="D3" s="1">
        <f>'PR-RAS'!E7</f>
        <v>559613.59999999986</v>
      </c>
      <c r="E3" s="1">
        <v>0</v>
      </c>
      <c r="F3" s="1">
        <v>0</v>
      </c>
      <c r="G3" s="2">
        <f t="shared" si="0"/>
        <v>3075.9779399999998</v>
      </c>
      <c r="H3" s="2">
        <f t="shared" si="1"/>
        <v>0.63000000023748726</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394211.35999999993</v>
      </c>
      <c r="D4" s="1">
        <f>'PR-RAS'!E8</f>
        <v>532840.71999999986</v>
      </c>
      <c r="E4" s="1">
        <v>0</v>
      </c>
      <c r="F4" s="1">
        <v>0</v>
      </c>
      <c r="G4" s="2">
        <f t="shared" si="0"/>
        <v>4379.6783999999989</v>
      </c>
      <c r="H4" s="2">
        <f t="shared" si="1"/>
        <v>0.6400000000721775</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300855.86</v>
      </c>
      <c r="D5" s="1">
        <f>'PR-RAS'!E9</f>
        <v>381185.92</v>
      </c>
      <c r="E5" s="1">
        <v>0</v>
      </c>
      <c r="F5" s="1">
        <v>0</v>
      </c>
      <c r="G5" s="2">
        <f t="shared" si="0"/>
        <v>4252.9107999999997</v>
      </c>
      <c r="H5" s="2">
        <f t="shared" si="1"/>
        <v>0.22000000003026798</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40776.42</v>
      </c>
      <c r="D6" s="1">
        <f>'PR-RAS'!E10</f>
        <v>38230.19</v>
      </c>
      <c r="E6" s="1">
        <v>0</v>
      </c>
      <c r="F6" s="1">
        <v>0</v>
      </c>
      <c r="G6" s="2">
        <f t="shared" si="0"/>
        <v>586.18400000000008</v>
      </c>
      <c r="H6" s="2">
        <f t="shared" si="1"/>
        <v>0.61000000000058208</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11627.16</v>
      </c>
      <c r="D7" s="1">
        <f>'PR-RAS'!E11</f>
        <v>10535.09</v>
      </c>
      <c r="E7" s="1">
        <v>0</v>
      </c>
      <c r="F7" s="1">
        <v>0</v>
      </c>
      <c r="G7" s="2">
        <f t="shared" si="0"/>
        <v>196.18404000000001</v>
      </c>
      <c r="H7" s="2">
        <f t="shared" si="1"/>
        <v>0.25</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74877.240000000005</v>
      </c>
      <c r="D8" s="1">
        <f>'PR-RAS'!E12</f>
        <v>138448.49</v>
      </c>
      <c r="E8" s="1">
        <v>0</v>
      </c>
      <c r="F8" s="1">
        <v>0</v>
      </c>
      <c r="G8" s="2">
        <f t="shared" si="0"/>
        <v>2462.4195399999999</v>
      </c>
      <c r="H8" s="2">
        <f t="shared" si="1"/>
        <v>0.72999999999592546</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19719.87</v>
      </c>
      <c r="D9" s="1">
        <f>'PR-RAS'!E13</f>
        <v>19658.95</v>
      </c>
      <c r="E9" s="1">
        <v>0</v>
      </c>
      <c r="F9" s="1">
        <v>0</v>
      </c>
      <c r="G9" s="2">
        <f t="shared" si="0"/>
        <v>472.30216000000001</v>
      </c>
      <c r="H9" s="2">
        <f t="shared" si="1"/>
        <v>0.18000000000029104</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53645.19</v>
      </c>
      <c r="D11" s="1">
        <f>'PR-RAS'!E15</f>
        <v>55217.919999999998</v>
      </c>
      <c r="E11" s="1">
        <v>0</v>
      </c>
      <c r="F11" s="1">
        <v>0</v>
      </c>
      <c r="G11" s="2">
        <f t="shared" si="0"/>
        <v>1640.8103000000001</v>
      </c>
      <c r="H11" s="2">
        <f t="shared" si="1"/>
        <v>0.27000000000407454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15751.75</v>
      </c>
      <c r="D19" s="1">
        <f>'PR-RAS'!E23</f>
        <v>17630.54</v>
      </c>
      <c r="E19" s="1">
        <v>0</v>
      </c>
      <c r="F19" s="1">
        <v>0</v>
      </c>
      <c r="G19" s="2">
        <f t="shared" si="0"/>
        <v>918.23093999999992</v>
      </c>
      <c r="H19" s="2">
        <f t="shared" si="1"/>
        <v>0.70999999999912689</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1880.34</v>
      </c>
      <c r="D20" s="1">
        <f>'PR-RAS'!E24</f>
        <v>1916.77</v>
      </c>
      <c r="E20" s="1">
        <v>0</v>
      </c>
      <c r="F20" s="1">
        <v>0</v>
      </c>
      <c r="G20" s="2">
        <f t="shared" si="0"/>
        <v>108.56372</v>
      </c>
      <c r="H20" s="2">
        <f t="shared" si="1"/>
        <v>0.56999999999993634</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13871.41</v>
      </c>
      <c r="D23" s="1">
        <f>'PR-RAS'!E27</f>
        <v>15713.77</v>
      </c>
      <c r="E23" s="1">
        <v>0</v>
      </c>
      <c r="F23" s="1">
        <v>0</v>
      </c>
      <c r="G23" s="2">
        <f t="shared" si="0"/>
        <v>996.57689999999991</v>
      </c>
      <c r="H23" s="2">
        <f t="shared" si="1"/>
        <v>0.63999999999941792</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8798.66</v>
      </c>
      <c r="D25" s="1">
        <f>'PR-RAS'!E29</f>
        <v>9142.34</v>
      </c>
      <c r="E25" s="1">
        <v>0</v>
      </c>
      <c r="F25" s="1">
        <v>0</v>
      </c>
      <c r="G25" s="2">
        <f t="shared" si="0"/>
        <v>650.00016000000005</v>
      </c>
      <c r="H25" s="2">
        <f t="shared" si="1"/>
        <v>0.68000000000029104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8798.66</v>
      </c>
      <c r="D27" s="1">
        <f>'PR-RAS'!E31</f>
        <v>9085.98</v>
      </c>
      <c r="E27" s="1">
        <v>0</v>
      </c>
      <c r="F27" s="1">
        <v>0</v>
      </c>
      <c r="G27" s="2">
        <f t="shared" si="0"/>
        <v>701.23611999999991</v>
      </c>
      <c r="H27" s="2">
        <f t="shared" si="1"/>
        <v>0.36000000000058208</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56.36</v>
      </c>
      <c r="E29" s="1">
        <v>0</v>
      </c>
      <c r="F29" s="1">
        <v>0</v>
      </c>
      <c r="G29" s="2">
        <f t="shared" si="0"/>
        <v>3.1561599999999999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296839.58999999997</v>
      </c>
      <c r="D46" s="1">
        <f>'PR-RAS'!E50</f>
        <v>757671.24999999988</v>
      </c>
      <c r="E46" s="1">
        <v>0</v>
      </c>
      <c r="F46" s="1">
        <v>0</v>
      </c>
      <c r="G46" s="2">
        <f t="shared" si="0"/>
        <v>81548.194049999991</v>
      </c>
      <c r="H46" s="2">
        <f t="shared" si="1"/>
        <v>0.65999999991618097</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254318.18</v>
      </c>
      <c r="D55" s="1">
        <f>'PR-RAS'!E59</f>
        <v>571501.19999999995</v>
      </c>
      <c r="E55" s="1">
        <v>0</v>
      </c>
      <c r="F55" s="1">
        <v>0</v>
      </c>
      <c r="G55" s="2">
        <f t="shared" si="0"/>
        <v>75455.311319999993</v>
      </c>
      <c r="H55" s="2">
        <f t="shared" si="1"/>
        <v>0.37999999994644895</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171047.23</v>
      </c>
      <c r="D56" s="1">
        <f>'PR-RAS'!E60</f>
        <v>488162.82</v>
      </c>
      <c r="E56" s="1">
        <v>0</v>
      </c>
      <c r="F56" s="1">
        <v>0</v>
      </c>
      <c r="G56" s="2">
        <f t="shared" si="0"/>
        <v>63105.507850000009</v>
      </c>
      <c r="H56" s="2">
        <f t="shared" si="1"/>
        <v>0.41000000000349246</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83270.95</v>
      </c>
      <c r="D57" s="1">
        <f>'PR-RAS'!E61</f>
        <v>83338.38</v>
      </c>
      <c r="E57" s="1">
        <v>0</v>
      </c>
      <c r="F57" s="1">
        <v>0</v>
      </c>
      <c r="G57" s="2">
        <f t="shared" si="0"/>
        <v>13997.071760000001</v>
      </c>
      <c r="H57" s="2">
        <f t="shared" si="1"/>
        <v>0.430000000007567</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403.2</v>
      </c>
      <c r="E64" s="1">
        <v>0</v>
      </c>
      <c r="F64" s="1">
        <v>0</v>
      </c>
      <c r="G64" s="2">
        <f t="shared" si="0"/>
        <v>50.803199999999997</v>
      </c>
      <c r="H64" s="2">
        <f t="shared" si="1"/>
        <v>0.19999999999998863</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403.2</v>
      </c>
      <c r="E65" s="1">
        <v>0</v>
      </c>
      <c r="F65" s="1">
        <v>0</v>
      </c>
      <c r="G65" s="2">
        <f t="shared" si="0"/>
        <v>51.6096</v>
      </c>
      <c r="H65" s="2">
        <f t="shared" si="1"/>
        <v>0.19999999999998863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42521.41</v>
      </c>
      <c r="D70" s="1">
        <f>'PR-RAS'!E74</f>
        <v>185766.85</v>
      </c>
      <c r="E70" s="1">
        <v>0</v>
      </c>
      <c r="F70" s="1">
        <v>0</v>
      </c>
      <c r="G70" s="2">
        <f t="shared" si="0"/>
        <v>28569.802590000003</v>
      </c>
      <c r="H70" s="2">
        <f t="shared" si="1"/>
        <v>0.55999999999767169</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42521.41</v>
      </c>
      <c r="D72" s="1">
        <f>'PR-RAS'!E76</f>
        <v>185766.85</v>
      </c>
      <c r="E72" s="1">
        <v>0</v>
      </c>
      <c r="F72" s="1">
        <v>0</v>
      </c>
      <c r="G72" s="2">
        <f t="shared" si="0"/>
        <v>29397.912809999998</v>
      </c>
      <c r="H72" s="2">
        <f t="shared" si="1"/>
        <v>0.55999999999767169</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14859.06</v>
      </c>
      <c r="D78" s="1">
        <f>'PR-RAS'!E82</f>
        <v>18175.78</v>
      </c>
      <c r="E78" s="1">
        <v>0</v>
      </c>
      <c r="F78" s="1">
        <v>0</v>
      </c>
      <c r="G78" s="2">
        <f t="shared" si="0"/>
        <v>3943.2177399999996</v>
      </c>
      <c r="H78" s="2">
        <f t="shared" si="1"/>
        <v>0.28000000000065484</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0.05</v>
      </c>
      <c r="E79" s="1">
        <v>0</v>
      </c>
      <c r="F79" s="1">
        <v>0</v>
      </c>
      <c r="G79" s="2">
        <f t="shared" si="0"/>
        <v>7.8000000000000005E-3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0.05</v>
      </c>
      <c r="E83" s="1">
        <v>0</v>
      </c>
      <c r="F83" s="1">
        <v>0</v>
      </c>
      <c r="G83" s="2">
        <f t="shared" si="0"/>
        <v>8.2000000000000007E-3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14859.06</v>
      </c>
      <c r="D87" s="1">
        <f>'PR-RAS'!E91</f>
        <v>18175.73</v>
      </c>
      <c r="E87" s="1">
        <v>0</v>
      </c>
      <c r="F87" s="1">
        <v>0</v>
      </c>
      <c r="G87" s="2">
        <f t="shared" si="0"/>
        <v>4404.1047199999994</v>
      </c>
      <c r="H87" s="2">
        <f t="shared" si="1"/>
        <v>0.32999999999992724</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1885.56</v>
      </c>
      <c r="D89" s="1">
        <f>'PR-RAS'!E93</f>
        <v>2239.4499999999998</v>
      </c>
      <c r="E89" s="1">
        <v>0</v>
      </c>
      <c r="F89" s="1">
        <v>0</v>
      </c>
      <c r="G89" s="2">
        <f t="shared" si="0"/>
        <v>560.07247999999993</v>
      </c>
      <c r="H89" s="2">
        <f t="shared" si="1"/>
        <v>0.88999999999987267</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12067.98</v>
      </c>
      <c r="D90" s="1">
        <f>'PR-RAS'!E94</f>
        <v>14149.82</v>
      </c>
      <c r="E90" s="1">
        <v>0</v>
      </c>
      <c r="F90" s="1">
        <v>0</v>
      </c>
      <c r="G90" s="2">
        <f t="shared" si="0"/>
        <v>3592.7181799999994</v>
      </c>
      <c r="H90" s="2">
        <f t="shared" si="1"/>
        <v>0.2000000000007276</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905.52</v>
      </c>
      <c r="D93" s="1">
        <f>'PR-RAS'!E97</f>
        <v>1786.46</v>
      </c>
      <c r="E93" s="1">
        <v>0</v>
      </c>
      <c r="F93" s="1">
        <v>0</v>
      </c>
      <c r="G93" s="2">
        <f t="shared" si="0"/>
        <v>412.01648000000006</v>
      </c>
      <c r="H93" s="2">
        <f t="shared" si="1"/>
        <v>0.94000000000005457</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103924.62</v>
      </c>
      <c r="D102" s="1">
        <f>'PR-RAS'!E106</f>
        <v>124457.65000000001</v>
      </c>
      <c r="E102" s="1">
        <v>0</v>
      </c>
      <c r="F102" s="1">
        <v>0</v>
      </c>
      <c r="G102" s="2">
        <f t="shared" si="0"/>
        <v>35636.831920000004</v>
      </c>
      <c r="H102" s="2">
        <f t="shared" si="1"/>
        <v>0.72999999999592546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38227.340000000004</v>
      </c>
      <c r="D108" s="1">
        <f>'PR-RAS'!E112</f>
        <v>58743.100000000006</v>
      </c>
      <c r="E108" s="1">
        <v>0</v>
      </c>
      <c r="F108" s="1">
        <v>0</v>
      </c>
      <c r="G108" s="2">
        <f t="shared" si="0"/>
        <v>16661.34878</v>
      </c>
      <c r="H108" s="2">
        <f t="shared" si="1"/>
        <v>0.44000000000960426</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65.17</v>
      </c>
      <c r="D110" s="1">
        <f>'PR-RAS'!E114</f>
        <v>112.14</v>
      </c>
      <c r="E110" s="1">
        <v>0</v>
      </c>
      <c r="F110" s="1">
        <v>0</v>
      </c>
      <c r="G110" s="2">
        <f t="shared" si="0"/>
        <v>31.550049999999999</v>
      </c>
      <c r="H110" s="2">
        <f t="shared" si="1"/>
        <v>0.31000000000000227</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1964.8</v>
      </c>
      <c r="D112" s="1">
        <f>'PR-RAS'!E116</f>
        <v>6837.73</v>
      </c>
      <c r="E112" s="1">
        <v>0</v>
      </c>
      <c r="F112" s="1">
        <v>0</v>
      </c>
      <c r="G112" s="2">
        <f t="shared" si="0"/>
        <v>1736.0688599999999</v>
      </c>
      <c r="H112" s="2">
        <f t="shared" si="1"/>
        <v>0.47000000000048203</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36197.370000000003</v>
      </c>
      <c r="D113" s="1">
        <f>'PR-RAS'!E117</f>
        <v>51793.23</v>
      </c>
      <c r="E113" s="1">
        <v>0</v>
      </c>
      <c r="F113" s="1">
        <v>0</v>
      </c>
      <c r="G113" s="2">
        <f t="shared" si="0"/>
        <v>15655.788960000002</v>
      </c>
      <c r="H113" s="2">
        <f t="shared" si="1"/>
        <v>0.60000000000582077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65697.279999999999</v>
      </c>
      <c r="D116" s="1">
        <f>'PR-RAS'!E120</f>
        <v>65714.55</v>
      </c>
      <c r="E116" s="1">
        <v>0</v>
      </c>
      <c r="F116" s="1">
        <v>0</v>
      </c>
      <c r="G116" s="2">
        <f t="shared" si="0"/>
        <v>22669.5337</v>
      </c>
      <c r="H116" s="2">
        <f t="shared" si="1"/>
        <v>0.72999999999592546</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4207.12</v>
      </c>
      <c r="D117" s="1">
        <f>'PR-RAS'!E121</f>
        <v>1219.1600000000001</v>
      </c>
      <c r="E117" s="1">
        <v>0</v>
      </c>
      <c r="F117" s="1">
        <v>0</v>
      </c>
      <c r="G117" s="2">
        <f t="shared" si="0"/>
        <v>770.87104000000011</v>
      </c>
      <c r="H117" s="2">
        <f t="shared" si="1"/>
        <v>0.27999999999997272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61490.16</v>
      </c>
      <c r="D118" s="1">
        <f>'PR-RAS'!E122</f>
        <v>64495.39</v>
      </c>
      <c r="E118" s="1">
        <v>0</v>
      </c>
      <c r="F118" s="1">
        <v>0</v>
      </c>
      <c r="G118" s="2">
        <f t="shared" si="0"/>
        <v>22286.269980000001</v>
      </c>
      <c r="H118" s="2">
        <f t="shared" si="1"/>
        <v>0.55000000000291038</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29810.080000000002</v>
      </c>
      <c r="D120" s="1">
        <f>'PR-RAS'!E124</f>
        <v>41937.93</v>
      </c>
      <c r="E120" s="1">
        <v>0</v>
      </c>
      <c r="F120" s="1">
        <v>0</v>
      </c>
      <c r="G120" s="2">
        <f t="shared" si="0"/>
        <v>13528.62686</v>
      </c>
      <c r="H120" s="2">
        <f t="shared" si="1"/>
        <v>0.15000000000145519</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29810.080000000002</v>
      </c>
      <c r="D121" s="1">
        <f>'PR-RAS'!E125</f>
        <v>41937.93</v>
      </c>
      <c r="E121" s="1">
        <v>0</v>
      </c>
      <c r="F121" s="1">
        <v>0</v>
      </c>
      <c r="G121" s="2">
        <f t="shared" si="0"/>
        <v>13642.3128</v>
      </c>
      <c r="H121" s="2">
        <f t="shared" si="1"/>
        <v>0.15000000000145519</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29810.080000000002</v>
      </c>
      <c r="D123" s="1">
        <f>'PR-RAS'!E127</f>
        <v>41937.93</v>
      </c>
      <c r="E123" s="1">
        <v>0</v>
      </c>
      <c r="F123" s="1">
        <v>0</v>
      </c>
      <c r="G123" s="2">
        <f t="shared" si="0"/>
        <v>13869.68468</v>
      </c>
      <c r="H123" s="2">
        <f t="shared" si="1"/>
        <v>0.15000000000145519</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592848.06000000006</v>
      </c>
      <c r="D147" s="1">
        <f>'PR-RAS'!E151</f>
        <v>639206.47</v>
      </c>
      <c r="E147" s="1">
        <v>0</v>
      </c>
      <c r="F147" s="1">
        <v>0</v>
      </c>
      <c r="G147" s="2">
        <f t="shared" si="0"/>
        <v>273204.10599999997</v>
      </c>
      <c r="H147" s="2">
        <f t="shared" si="1"/>
        <v>0.53000000002793968</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189631.80000000002</v>
      </c>
      <c r="D148" s="1">
        <f>'PR-RAS'!E152</f>
        <v>214311.22</v>
      </c>
      <c r="E148" s="1">
        <v>0</v>
      </c>
      <c r="F148" s="1">
        <v>0</v>
      </c>
      <c r="G148" s="2">
        <f t="shared" si="0"/>
        <v>90883.37328</v>
      </c>
      <c r="H148" s="2">
        <f t="shared" si="1"/>
        <v>0.41999999998370185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124103.32</v>
      </c>
      <c r="D149" s="1">
        <f>'PR-RAS'!E153</f>
        <v>139106.70000000001</v>
      </c>
      <c r="E149" s="1">
        <v>0</v>
      </c>
      <c r="F149" s="1">
        <v>0</v>
      </c>
      <c r="G149" s="2">
        <f t="shared" si="0"/>
        <v>59542.874560000004</v>
      </c>
      <c r="H149" s="2">
        <f t="shared" si="1"/>
        <v>0.61999999999534339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124103.32</v>
      </c>
      <c r="D150" s="1">
        <f>'PR-RAS'!E154</f>
        <v>139106.70000000001</v>
      </c>
      <c r="E150" s="1">
        <v>0</v>
      </c>
      <c r="F150" s="1">
        <v>0</v>
      </c>
      <c r="G150" s="2">
        <f t="shared" si="0"/>
        <v>59945.191279999999</v>
      </c>
      <c r="H150" s="2">
        <f t="shared" si="1"/>
        <v>0.61999999999534339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11036.7</v>
      </c>
      <c r="D154" s="1">
        <f>'PR-RAS'!E158</f>
        <v>17406.240000000002</v>
      </c>
      <c r="E154" s="1">
        <v>0</v>
      </c>
      <c r="F154" s="1">
        <v>0</v>
      </c>
      <c r="G154" s="2">
        <f t="shared" si="0"/>
        <v>7014.9245400000009</v>
      </c>
      <c r="H154" s="2">
        <f t="shared" si="1"/>
        <v>0.54000000000087311</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54491.78</v>
      </c>
      <c r="D155" s="1">
        <f>'PR-RAS'!E159</f>
        <v>57798.28</v>
      </c>
      <c r="E155" s="1">
        <v>0</v>
      </c>
      <c r="F155" s="1">
        <v>0</v>
      </c>
      <c r="G155" s="2">
        <f t="shared" si="0"/>
        <v>26193.604359999998</v>
      </c>
      <c r="H155" s="2">
        <f t="shared" si="1"/>
        <v>0.5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31025.84</v>
      </c>
      <c r="D156" s="1">
        <f>'PR-RAS'!E160</f>
        <v>34776.870000000003</v>
      </c>
      <c r="E156" s="1">
        <v>0</v>
      </c>
      <c r="F156" s="1">
        <v>0</v>
      </c>
      <c r="G156" s="2">
        <f t="shared" si="0"/>
        <v>15589.8349</v>
      </c>
      <c r="H156" s="2">
        <f t="shared" si="1"/>
        <v>0.28999999999723514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23465.94</v>
      </c>
      <c r="D157" s="1">
        <f>'PR-RAS'!E161</f>
        <v>23021.41</v>
      </c>
      <c r="E157" s="1">
        <v>0</v>
      </c>
      <c r="F157" s="1">
        <v>0</v>
      </c>
      <c r="G157" s="2">
        <f t="shared" si="0"/>
        <v>10843.366559999999</v>
      </c>
      <c r="H157" s="2">
        <f t="shared" si="1"/>
        <v>0.47000000000116415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256143.99</v>
      </c>
      <c r="D159" s="1">
        <f>'PR-RAS'!E163</f>
        <v>272214.25</v>
      </c>
      <c r="E159" s="1">
        <v>0</v>
      </c>
      <c r="F159" s="1">
        <v>0</v>
      </c>
      <c r="G159" s="2">
        <f t="shared" si="0"/>
        <v>126490.45342000001</v>
      </c>
      <c r="H159" s="2">
        <f t="shared" si="1"/>
        <v>0.26000000000931323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7582.97</v>
      </c>
      <c r="D160" s="1">
        <f>'PR-RAS'!E164</f>
        <v>8310.6899999999987</v>
      </c>
      <c r="E160" s="1">
        <v>0</v>
      </c>
      <c r="F160" s="1">
        <v>0</v>
      </c>
      <c r="G160" s="2">
        <f t="shared" si="0"/>
        <v>3848.4916499999999</v>
      </c>
      <c r="H160" s="2">
        <f t="shared" si="1"/>
        <v>0.34000000000105501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187.14</v>
      </c>
      <c r="D161" s="1">
        <f>'PR-RAS'!E165</f>
        <v>137.44999999999999</v>
      </c>
      <c r="E161" s="1">
        <v>0</v>
      </c>
      <c r="F161" s="1">
        <v>0</v>
      </c>
      <c r="G161" s="2">
        <f t="shared" si="0"/>
        <v>73.926400000000001</v>
      </c>
      <c r="H161" s="2">
        <f t="shared" si="1"/>
        <v>0.58999999999997499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6276.2</v>
      </c>
      <c r="D162" s="1">
        <f>'PR-RAS'!E166</f>
        <v>6671.18</v>
      </c>
      <c r="E162" s="1">
        <v>0</v>
      </c>
      <c r="F162" s="1">
        <v>0</v>
      </c>
      <c r="G162" s="2">
        <f t="shared" si="0"/>
        <v>3158.5881600000002</v>
      </c>
      <c r="H162" s="2">
        <f t="shared" si="1"/>
        <v>0.38000000000010914</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991.11</v>
      </c>
      <c r="D163" s="1">
        <f>'PR-RAS'!E167</f>
        <v>1402.34</v>
      </c>
      <c r="E163" s="1">
        <v>0</v>
      </c>
      <c r="F163" s="1">
        <v>0</v>
      </c>
      <c r="G163" s="2">
        <f t="shared" si="0"/>
        <v>614.91798000000006</v>
      </c>
      <c r="H163" s="2">
        <f t="shared" si="1"/>
        <v>0.44999999999993179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128.52000000000001</v>
      </c>
      <c r="D164" s="1">
        <f>'PR-RAS'!E168</f>
        <v>99.72</v>
      </c>
      <c r="E164" s="1">
        <v>0</v>
      </c>
      <c r="F164" s="1">
        <v>0</v>
      </c>
      <c r="G164" s="2">
        <f t="shared" si="0"/>
        <v>53.457480000000011</v>
      </c>
      <c r="H164" s="2">
        <f t="shared" si="1"/>
        <v>0.75999999999999091</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90694.01999999999</v>
      </c>
      <c r="D165" s="1">
        <f>'PR-RAS'!E169</f>
        <v>89321.67</v>
      </c>
      <c r="E165" s="1">
        <v>0</v>
      </c>
      <c r="F165" s="1">
        <v>0</v>
      </c>
      <c r="G165" s="2">
        <f t="shared" si="0"/>
        <v>44171.327039999996</v>
      </c>
      <c r="H165" s="2">
        <f t="shared" si="1"/>
        <v>0.34999999999126885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5064.49</v>
      </c>
      <c r="D166" s="1">
        <f>'PR-RAS'!E170</f>
        <v>5087.26</v>
      </c>
      <c r="E166" s="1">
        <v>0</v>
      </c>
      <c r="F166" s="1">
        <v>0</v>
      </c>
      <c r="G166" s="2">
        <f t="shared" si="0"/>
        <v>2514.4366500000001</v>
      </c>
      <c r="H166" s="2">
        <f t="shared" si="1"/>
        <v>0.75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13986.27</v>
      </c>
      <c r="D167" s="1">
        <f>'PR-RAS'!E171</f>
        <v>16858.810000000001</v>
      </c>
      <c r="E167" s="1">
        <v>0</v>
      </c>
      <c r="F167" s="1">
        <v>0</v>
      </c>
      <c r="G167" s="2">
        <f t="shared" si="0"/>
        <v>7918.8457400000007</v>
      </c>
      <c r="H167" s="2">
        <f t="shared" si="1"/>
        <v>0.45999999999912689</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55850.39</v>
      </c>
      <c r="D168" s="1">
        <f>'PR-RAS'!E172</f>
        <v>54637.62</v>
      </c>
      <c r="E168" s="1">
        <v>0</v>
      </c>
      <c r="F168" s="1">
        <v>0</v>
      </c>
      <c r="G168" s="2">
        <f t="shared" si="0"/>
        <v>27575.980210000002</v>
      </c>
      <c r="H168" s="2">
        <f t="shared" si="1"/>
        <v>0.76999999999679858</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14785.5</v>
      </c>
      <c r="D169" s="1">
        <f>'PR-RAS'!E173</f>
        <v>9418.75</v>
      </c>
      <c r="E169" s="1">
        <v>0</v>
      </c>
      <c r="F169" s="1">
        <v>0</v>
      </c>
      <c r="G169" s="2">
        <f t="shared" si="0"/>
        <v>5648.6640000000007</v>
      </c>
      <c r="H169" s="2">
        <f t="shared" si="1"/>
        <v>0.75</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520.05999999999995</v>
      </c>
      <c r="D170" s="1">
        <f>'PR-RAS'!E174</f>
        <v>3250.28</v>
      </c>
      <c r="E170" s="1">
        <v>0</v>
      </c>
      <c r="F170" s="1">
        <v>0</v>
      </c>
      <c r="G170" s="2">
        <f t="shared" si="0"/>
        <v>1186.4847800000002</v>
      </c>
      <c r="H170" s="2">
        <f t="shared" si="1"/>
        <v>0.34000000000014552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487.31</v>
      </c>
      <c r="D172" s="1">
        <f>'PR-RAS'!E176</f>
        <v>68.95</v>
      </c>
      <c r="E172" s="1">
        <v>0</v>
      </c>
      <c r="F172" s="1">
        <v>0</v>
      </c>
      <c r="G172" s="2">
        <f t="shared" si="0"/>
        <v>106.91091000000002</v>
      </c>
      <c r="H172" s="2">
        <f t="shared" si="1"/>
        <v>0.35999999999999943</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132545.29</v>
      </c>
      <c r="D173" s="1">
        <f>'PR-RAS'!E177</f>
        <v>144591.48000000001</v>
      </c>
      <c r="E173" s="1">
        <v>0</v>
      </c>
      <c r="F173" s="1">
        <v>0</v>
      </c>
      <c r="G173" s="2">
        <f t="shared" si="0"/>
        <v>72537.258999999991</v>
      </c>
      <c r="H173" s="2">
        <f t="shared" si="1"/>
        <v>0.77000000001862645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7099.45</v>
      </c>
      <c r="D174" s="1">
        <f>'PR-RAS'!E178</f>
        <v>6478.53</v>
      </c>
      <c r="E174" s="1">
        <v>0</v>
      </c>
      <c r="F174" s="1">
        <v>0</v>
      </c>
      <c r="G174" s="2">
        <f t="shared" si="0"/>
        <v>3469.7762299999995</v>
      </c>
      <c r="H174" s="2">
        <f t="shared" si="1"/>
        <v>0.92000000000007276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53484.58</v>
      </c>
      <c r="D175" s="1">
        <f>'PR-RAS'!E179</f>
        <v>43642.54</v>
      </c>
      <c r="E175" s="1">
        <v>0</v>
      </c>
      <c r="F175" s="1">
        <v>0</v>
      </c>
      <c r="G175" s="2">
        <f t="shared" si="0"/>
        <v>24493.920839999999</v>
      </c>
      <c r="H175" s="2">
        <f t="shared" si="1"/>
        <v>0.87999999999738066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12311.79</v>
      </c>
      <c r="D177" s="1">
        <f>'PR-RAS'!E181</f>
        <v>13114.65</v>
      </c>
      <c r="E177" s="1">
        <v>0</v>
      </c>
      <c r="F177" s="1">
        <v>0</v>
      </c>
      <c r="G177" s="2">
        <f t="shared" si="0"/>
        <v>6783.2318399999986</v>
      </c>
      <c r="H177" s="2">
        <f t="shared" si="1"/>
        <v>0.55999999999949068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477.8</v>
      </c>
      <c r="D178" s="1">
        <f>'PR-RAS'!E182</f>
        <v>119.46</v>
      </c>
      <c r="E178" s="1">
        <v>0</v>
      </c>
      <c r="F178" s="1">
        <v>0</v>
      </c>
      <c r="G178" s="2">
        <f t="shared" si="0"/>
        <v>126.85943999999999</v>
      </c>
      <c r="H178" s="2">
        <f t="shared" si="1"/>
        <v>0.65999999999998238</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728.65</v>
      </c>
      <c r="D179" s="1">
        <f>'PR-RAS'!E183</f>
        <v>711.26</v>
      </c>
      <c r="E179" s="1">
        <v>0</v>
      </c>
      <c r="F179" s="1">
        <v>0</v>
      </c>
      <c r="G179" s="2">
        <f t="shared" si="0"/>
        <v>382.90825999999998</v>
      </c>
      <c r="H179" s="2">
        <f t="shared" si="1"/>
        <v>0.61000000000001364</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32737.59</v>
      </c>
      <c r="D180" s="1">
        <f>'PR-RAS'!E184</f>
        <v>53055.12</v>
      </c>
      <c r="E180" s="1">
        <v>0</v>
      </c>
      <c r="F180" s="1">
        <v>0</v>
      </c>
      <c r="G180" s="2">
        <f t="shared" si="0"/>
        <v>24853.761570000002</v>
      </c>
      <c r="H180" s="2">
        <f t="shared" si="1"/>
        <v>0.53000000000247383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6853.37</v>
      </c>
      <c r="D181" s="1">
        <f>'PR-RAS'!E185</f>
        <v>7951.08</v>
      </c>
      <c r="E181" s="1">
        <v>0</v>
      </c>
      <c r="F181" s="1">
        <v>0</v>
      </c>
      <c r="G181" s="2">
        <f t="shared" si="0"/>
        <v>4095.9953999999998</v>
      </c>
      <c r="H181" s="2">
        <f t="shared" si="1"/>
        <v>0.4499999999998181</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18852.060000000001</v>
      </c>
      <c r="D182" s="1">
        <f>'PR-RAS'!E186</f>
        <v>19518.84</v>
      </c>
      <c r="E182" s="1">
        <v>0</v>
      </c>
      <c r="F182" s="1">
        <v>0</v>
      </c>
      <c r="G182" s="2">
        <f t="shared" si="0"/>
        <v>10478.042940000001</v>
      </c>
      <c r="H182" s="2">
        <f t="shared" si="1"/>
        <v>0.22000000000116415</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2710.78</v>
      </c>
      <c r="E183" s="1">
        <v>0</v>
      </c>
      <c r="F183" s="1">
        <v>0</v>
      </c>
      <c r="G183" s="2">
        <f t="shared" si="0"/>
        <v>986.72392000000002</v>
      </c>
      <c r="H183" s="2">
        <f t="shared" si="1"/>
        <v>0.21999999999979991</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25321.71</v>
      </c>
      <c r="D184" s="1">
        <f>'PR-RAS'!E188</f>
        <v>27279.629999999997</v>
      </c>
      <c r="E184" s="1">
        <v>0</v>
      </c>
      <c r="F184" s="1">
        <v>0</v>
      </c>
      <c r="G184" s="2">
        <f t="shared" si="0"/>
        <v>14618.21751</v>
      </c>
      <c r="H184" s="2">
        <f t="shared" si="1"/>
        <v>0.66000000000349246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13257.76</v>
      </c>
      <c r="D185" s="1">
        <f>'PR-RAS'!E189</f>
        <v>13883.63</v>
      </c>
      <c r="E185" s="1">
        <v>0</v>
      </c>
      <c r="F185" s="1">
        <v>0</v>
      </c>
      <c r="G185" s="2">
        <f t="shared" si="0"/>
        <v>7548.6036799999993</v>
      </c>
      <c r="H185" s="2">
        <f t="shared" si="1"/>
        <v>0.61000000000058208</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678.04</v>
      </c>
      <c r="D186" s="1">
        <f>'PR-RAS'!E190</f>
        <v>789.29</v>
      </c>
      <c r="E186" s="1">
        <v>0</v>
      </c>
      <c r="F186" s="1">
        <v>0</v>
      </c>
      <c r="G186" s="2">
        <f t="shared" si="0"/>
        <v>417.47469999999998</v>
      </c>
      <c r="H186" s="2">
        <f t="shared" si="1"/>
        <v>0.32999999999992724</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3278.28</v>
      </c>
      <c r="D187" s="1">
        <f>'PR-RAS'!E191</f>
        <v>4426.71</v>
      </c>
      <c r="E187" s="1">
        <v>0</v>
      </c>
      <c r="F187" s="1">
        <v>0</v>
      </c>
      <c r="G187" s="2">
        <f t="shared" si="0"/>
        <v>2256.4962</v>
      </c>
      <c r="H187" s="2">
        <f t="shared" si="1"/>
        <v>0.57000000000016371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1276.97</v>
      </c>
      <c r="D188" s="1">
        <f>'PR-RAS'!E192</f>
        <v>1680.1</v>
      </c>
      <c r="E188" s="1">
        <v>0</v>
      </c>
      <c r="F188" s="1">
        <v>0</v>
      </c>
      <c r="G188" s="2">
        <f t="shared" si="0"/>
        <v>867.15079000000003</v>
      </c>
      <c r="H188" s="2">
        <f t="shared" si="1"/>
        <v>0.12999999999988177</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4325.3599999999997</v>
      </c>
      <c r="D189" s="1">
        <f>'PR-RAS'!E193</f>
        <v>1169.27</v>
      </c>
      <c r="E189" s="1">
        <v>0</v>
      </c>
      <c r="F189" s="1">
        <v>0</v>
      </c>
      <c r="G189" s="2">
        <f t="shared" si="0"/>
        <v>1252.8131999999998</v>
      </c>
      <c r="H189" s="2">
        <f t="shared" si="1"/>
        <v>0.62999999999965439</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2505.3000000000002</v>
      </c>
      <c r="D191" s="1">
        <f>'PR-RAS'!E195</f>
        <v>5330.63</v>
      </c>
      <c r="E191" s="1">
        <v>0</v>
      </c>
      <c r="F191" s="1">
        <v>0</v>
      </c>
      <c r="G191" s="2">
        <f t="shared" si="0"/>
        <v>2501.6464000000001</v>
      </c>
      <c r="H191" s="2">
        <f t="shared" si="1"/>
        <v>0.67000000000007276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2488.8000000000002</v>
      </c>
      <c r="D192" s="1">
        <f>'PR-RAS'!E196</f>
        <v>1999.65</v>
      </c>
      <c r="E192" s="1">
        <v>0</v>
      </c>
      <c r="F192" s="1">
        <v>0</v>
      </c>
      <c r="G192" s="2">
        <f t="shared" si="0"/>
        <v>1239.2271000000001</v>
      </c>
      <c r="H192" s="2">
        <f t="shared" si="1"/>
        <v>0.54999999999972715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1496.2</v>
      </c>
      <c r="D198" s="1">
        <f>'PR-RAS'!E202</f>
        <v>1003.94</v>
      </c>
      <c r="E198" s="1">
        <v>0</v>
      </c>
      <c r="F198" s="1">
        <v>0</v>
      </c>
      <c r="G198" s="2">
        <f t="shared" si="0"/>
        <v>690.30376000000001</v>
      </c>
      <c r="H198" s="2">
        <f t="shared" si="1"/>
        <v>0.25999999999999091</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1496.2</v>
      </c>
      <c r="D200" s="1">
        <f>'PR-RAS'!E204</f>
        <v>1003.94</v>
      </c>
      <c r="E200" s="1">
        <v>0</v>
      </c>
      <c r="F200" s="1">
        <v>0</v>
      </c>
      <c r="G200" s="2">
        <f t="shared" si="0"/>
        <v>697.31191999999999</v>
      </c>
      <c r="H200" s="2">
        <f t="shared" si="1"/>
        <v>0.25999999999999091</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992.6</v>
      </c>
      <c r="D206" s="1">
        <f>'PR-RAS'!E210</f>
        <v>995.71</v>
      </c>
      <c r="E206" s="1">
        <v>0</v>
      </c>
      <c r="F206" s="1">
        <v>0</v>
      </c>
      <c r="G206" s="2">
        <f t="shared" si="0"/>
        <v>611.72409999999991</v>
      </c>
      <c r="H206" s="2">
        <f t="shared" si="1"/>
        <v>0.68999999999994088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992.6</v>
      </c>
      <c r="D207" s="1">
        <f>'PR-RAS'!E211</f>
        <v>995.71</v>
      </c>
      <c r="E207" s="1">
        <v>0</v>
      </c>
      <c r="F207" s="1">
        <v>0</v>
      </c>
      <c r="G207" s="2">
        <f t="shared" si="0"/>
        <v>614.70812000000001</v>
      </c>
      <c r="H207" s="2">
        <f t="shared" si="1"/>
        <v>0.68999999999994088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31773.230000000003</v>
      </c>
      <c r="D211" s="1">
        <f>'PR-RAS'!E215</f>
        <v>14577.49</v>
      </c>
      <c r="E211" s="1">
        <v>0</v>
      </c>
      <c r="F211" s="1">
        <v>0</v>
      </c>
      <c r="G211" s="2">
        <f t="shared" si="0"/>
        <v>12794.9241</v>
      </c>
      <c r="H211" s="2">
        <f t="shared" si="1"/>
        <v>0.72000000000298314</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14732.81</v>
      </c>
      <c r="D212" s="1">
        <f>'PR-RAS'!E216</f>
        <v>0</v>
      </c>
      <c r="E212" s="1">
        <v>0</v>
      </c>
      <c r="F212" s="1">
        <v>0</v>
      </c>
      <c r="G212" s="2">
        <f t="shared" si="0"/>
        <v>3108.6229099999996</v>
      </c>
      <c r="H212" s="2">
        <f t="shared" si="1"/>
        <v>0.19000000000050932</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14732.81</v>
      </c>
      <c r="D214" s="1">
        <f>'PR-RAS'!E218</f>
        <v>0</v>
      </c>
      <c r="E214" s="1">
        <v>0</v>
      </c>
      <c r="F214" s="1">
        <v>0</v>
      </c>
      <c r="G214" s="2">
        <f t="shared" si="0"/>
        <v>3138.08853</v>
      </c>
      <c r="H214" s="2">
        <f t="shared" si="1"/>
        <v>0.19000000000050932</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17040.420000000002</v>
      </c>
      <c r="D215" s="1">
        <f>'PR-RAS'!E219</f>
        <v>14577.49</v>
      </c>
      <c r="E215" s="1">
        <v>0</v>
      </c>
      <c r="F215" s="1">
        <v>0</v>
      </c>
      <c r="G215" s="2">
        <f t="shared" si="0"/>
        <v>9885.8155999999999</v>
      </c>
      <c r="H215" s="2">
        <f t="shared" si="1"/>
        <v>0.91000000000167347</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1327.23</v>
      </c>
      <c r="D217" s="1">
        <f>'PR-RAS'!E221</f>
        <v>1200</v>
      </c>
      <c r="E217" s="1">
        <v>0</v>
      </c>
      <c r="F217" s="1">
        <v>0</v>
      </c>
      <c r="G217" s="2">
        <f t="shared" si="0"/>
        <v>805.08168000000001</v>
      </c>
      <c r="H217" s="2">
        <f t="shared" si="1"/>
        <v>0.23000000000001819</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15713.19</v>
      </c>
      <c r="D218" s="1">
        <f>'PR-RAS'!E222</f>
        <v>13377.49</v>
      </c>
      <c r="E218" s="1">
        <v>0</v>
      </c>
      <c r="F218" s="1">
        <v>0</v>
      </c>
      <c r="G218" s="2">
        <f t="shared" si="0"/>
        <v>9215.5928899999999</v>
      </c>
      <c r="H218" s="2">
        <f t="shared" si="1"/>
        <v>0.68000000000029104</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21598.38</v>
      </c>
      <c r="D220" s="1">
        <f>'PR-RAS'!E224</f>
        <v>18117.04</v>
      </c>
      <c r="E220" s="1">
        <v>0</v>
      </c>
      <c r="F220" s="1">
        <v>0</v>
      </c>
      <c r="G220" s="2">
        <f t="shared" si="0"/>
        <v>12665.308740000002</v>
      </c>
      <c r="H220" s="2">
        <f t="shared" si="1"/>
        <v>0.42000000000189175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21598.38</v>
      </c>
      <c r="D232" s="1">
        <f>'PR-RAS'!E236</f>
        <v>18117.04</v>
      </c>
      <c r="E232" s="1">
        <v>0</v>
      </c>
      <c r="F232" s="1">
        <v>0</v>
      </c>
      <c r="G232" s="2">
        <f t="shared" si="0"/>
        <v>13359.298260000001</v>
      </c>
      <c r="H232" s="2">
        <f t="shared" si="1"/>
        <v>0.42000000000189175</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21598.38</v>
      </c>
      <c r="D233" s="1">
        <f>'PR-RAS'!E237</f>
        <v>17517.04</v>
      </c>
      <c r="E233" s="1">
        <v>0</v>
      </c>
      <c r="F233" s="1">
        <v>0</v>
      </c>
      <c r="G233" s="2">
        <f t="shared" si="0"/>
        <v>13138.730720000001</v>
      </c>
      <c r="H233" s="2">
        <f t="shared" si="1"/>
        <v>0.42000000000189175</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600</v>
      </c>
      <c r="E234" s="1">
        <v>0</v>
      </c>
      <c r="F234" s="1">
        <v>0</v>
      </c>
      <c r="G234" s="2">
        <f t="shared" si="0"/>
        <v>279.60000000000002</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44728.45</v>
      </c>
      <c r="D248" s="1">
        <f>'PR-RAS'!E252</f>
        <v>47870.47</v>
      </c>
      <c r="E248" s="1">
        <v>0</v>
      </c>
      <c r="F248" s="1">
        <v>0</v>
      </c>
      <c r="G248" s="2">
        <f t="shared" si="0"/>
        <v>34695.939330000001</v>
      </c>
      <c r="H248" s="2">
        <f t="shared" si="1"/>
        <v>0.91999999999825377</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44728.45</v>
      </c>
      <c r="D255" s="1">
        <f>'PR-RAS'!E259</f>
        <v>47870.47</v>
      </c>
      <c r="E255" s="1">
        <v>0</v>
      </c>
      <c r="F255" s="1">
        <v>0</v>
      </c>
      <c r="G255" s="2">
        <f t="shared" si="0"/>
        <v>35679.225060000004</v>
      </c>
      <c r="H255" s="2">
        <f t="shared" si="1"/>
        <v>0.91999999999825377</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16307.65</v>
      </c>
      <c r="D256" s="1">
        <f>'PR-RAS'!E260</f>
        <v>11758.05</v>
      </c>
      <c r="E256" s="1">
        <v>0</v>
      </c>
      <c r="F256" s="1">
        <v>0</v>
      </c>
      <c r="G256" s="2">
        <f t="shared" si="0"/>
        <v>10155.05625</v>
      </c>
      <c r="H256" s="2">
        <f t="shared" si="1"/>
        <v>0.3999999999996362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28420.799999999999</v>
      </c>
      <c r="D257" s="1">
        <f>'PR-RAS'!E261</f>
        <v>36112.42</v>
      </c>
      <c r="E257" s="1">
        <v>0</v>
      </c>
      <c r="F257" s="1">
        <v>0</v>
      </c>
      <c r="G257" s="2">
        <f t="shared" si="0"/>
        <v>25765.28384</v>
      </c>
      <c r="H257" s="2">
        <f t="shared" si="1"/>
        <v>0.61999999999898137</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46483.41</v>
      </c>
      <c r="D259" s="1">
        <f>'PR-RAS'!E263</f>
        <v>70116.350000000006</v>
      </c>
      <c r="E259" s="1">
        <v>0</v>
      </c>
      <c r="F259" s="1">
        <v>0</v>
      </c>
      <c r="G259" s="2">
        <f t="shared" si="0"/>
        <v>48172.756380000006</v>
      </c>
      <c r="H259" s="2">
        <f t="shared" si="1"/>
        <v>0.76000000000931323</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30900.82</v>
      </c>
      <c r="D260" s="1">
        <f>'PR-RAS'!E264</f>
        <v>40537.78</v>
      </c>
      <c r="E260" s="1">
        <v>0</v>
      </c>
      <c r="F260" s="1">
        <v>0</v>
      </c>
      <c r="G260" s="2">
        <f t="shared" si="0"/>
        <v>29001.882420000002</v>
      </c>
      <c r="H260" s="2">
        <f t="shared" si="1"/>
        <v>0.40000000000145519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29968.81</v>
      </c>
      <c r="D261" s="1">
        <f>'PR-RAS'!E265</f>
        <v>39594.33</v>
      </c>
      <c r="E261" s="1">
        <v>0</v>
      </c>
      <c r="F261" s="1">
        <v>0</v>
      </c>
      <c r="G261" s="2">
        <f t="shared" si="0"/>
        <v>28380.942200000001</v>
      </c>
      <c r="H261" s="2">
        <f t="shared" si="1"/>
        <v>0.52000000000043656</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932.01</v>
      </c>
      <c r="D262" s="1">
        <f>'PR-RAS'!E266</f>
        <v>943.45</v>
      </c>
      <c r="E262" s="1">
        <v>0</v>
      </c>
      <c r="F262" s="1">
        <v>0</v>
      </c>
      <c r="G262" s="2">
        <f t="shared" si="0"/>
        <v>735.73550999999998</v>
      </c>
      <c r="H262" s="2">
        <f t="shared" si="1"/>
        <v>0.46000000000003638</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14466.79</v>
      </c>
      <c r="D264" s="1">
        <f>'PR-RAS'!E268</f>
        <v>17100</v>
      </c>
      <c r="E264" s="1">
        <v>0</v>
      </c>
      <c r="F264" s="1">
        <v>0</v>
      </c>
      <c r="G264" s="2">
        <f t="shared" si="0"/>
        <v>12799.36577</v>
      </c>
      <c r="H264" s="2">
        <f t="shared" si="1"/>
        <v>0.20999999999912689</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14466.79</v>
      </c>
      <c r="D265" s="1">
        <f>'PR-RAS'!E269</f>
        <v>17100</v>
      </c>
      <c r="E265" s="1">
        <v>0</v>
      </c>
      <c r="F265" s="1">
        <v>0</v>
      </c>
      <c r="G265" s="2">
        <f t="shared" ref="G265:G521" si="8">(B265/1000)*(C265*1+D265*2)</f>
        <v>12848.032560000001</v>
      </c>
      <c r="H265" s="2">
        <f t="shared" ref="H265:H521" si="9">ABS(C265-ROUND(C265,0))+ABS(D265-ROUND(D265,0))</f>
        <v>0.20999999999912689</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1115.8</v>
      </c>
      <c r="D275" s="1">
        <f>'PR-RAS'!E279</f>
        <v>12478.57</v>
      </c>
      <c r="E275" s="1">
        <v>0</v>
      </c>
      <c r="F275" s="1">
        <v>0</v>
      </c>
      <c r="G275" s="2">
        <f t="shared" si="8"/>
        <v>7143.9855600000001</v>
      </c>
      <c r="H275" s="2">
        <f t="shared" si="9"/>
        <v>0.63000000000033651</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1115.8</v>
      </c>
      <c r="D276" s="1">
        <f>'PR-RAS'!E280</f>
        <v>12478.57</v>
      </c>
      <c r="E276" s="1">
        <v>0</v>
      </c>
      <c r="F276" s="1">
        <v>0</v>
      </c>
      <c r="G276" s="2">
        <f t="shared" si="8"/>
        <v>7170.0585000000001</v>
      </c>
      <c r="H276" s="2">
        <f t="shared" si="9"/>
        <v>0.63000000000033651</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592848.06000000006</v>
      </c>
      <c r="D285" s="1">
        <f>'PR-RAS'!E289</f>
        <v>639206.47</v>
      </c>
      <c r="E285" s="1">
        <v>0</v>
      </c>
      <c r="F285" s="1">
        <v>0</v>
      </c>
      <c r="G285" s="2">
        <f t="shared" si="8"/>
        <v>531438.12399999995</v>
      </c>
      <c r="H285" s="2">
        <f t="shared" si="9"/>
        <v>0.53000000002793968</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271347.05999999982</v>
      </c>
      <c r="D286" s="1">
        <f>'PR-RAS'!E290</f>
        <v>862649.73999999953</v>
      </c>
      <c r="E286" s="1">
        <v>0</v>
      </c>
      <c r="F286" s="1">
        <v>0</v>
      </c>
      <c r="G286" s="2">
        <f t="shared" si="8"/>
        <v>569044.26389999967</v>
      </c>
      <c r="H286" s="2">
        <f t="shared" si="9"/>
        <v>0.32000000029802322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912735.32</v>
      </c>
      <c r="D288" s="1">
        <f>'PR-RAS'!E292</f>
        <v>1058290.04</v>
      </c>
      <c r="E288" s="1">
        <v>0</v>
      </c>
      <c r="F288" s="1">
        <v>0</v>
      </c>
      <c r="G288" s="2">
        <f t="shared" si="8"/>
        <v>869413.51979999989</v>
      </c>
      <c r="H288" s="2">
        <f t="shared" si="9"/>
        <v>0.35999999998603016</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75362.240000000005</v>
      </c>
      <c r="D290" s="1">
        <f>'PR-RAS'!E294</f>
        <v>81994.789999999994</v>
      </c>
      <c r="E290" s="1">
        <v>0</v>
      </c>
      <c r="F290" s="1">
        <v>0</v>
      </c>
      <c r="G290" s="2">
        <f t="shared" si="8"/>
        <v>69172.67598</v>
      </c>
      <c r="H290" s="2">
        <f t="shared" si="9"/>
        <v>0.45000000001164153</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4838.1099999999997</v>
      </c>
      <c r="D291" s="1">
        <f>'PR-RAS'!E295</f>
        <v>2430.7600000000002</v>
      </c>
      <c r="E291" s="1">
        <v>0</v>
      </c>
      <c r="F291" s="1">
        <v>0</v>
      </c>
      <c r="G291" s="2">
        <f t="shared" si="8"/>
        <v>2812.8926999999999</v>
      </c>
      <c r="H291" s="2">
        <f t="shared" si="9"/>
        <v>0.3499999999994543</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11106.11</v>
      </c>
      <c r="D293" s="1">
        <f>'PR-RAS'!E298</f>
        <v>22966.82</v>
      </c>
      <c r="E293" s="1">
        <v>0</v>
      </c>
      <c r="F293" s="1">
        <v>0</v>
      </c>
      <c r="G293" s="2">
        <f t="shared" si="8"/>
        <v>16655.607</v>
      </c>
      <c r="H293" s="2">
        <f t="shared" si="9"/>
        <v>0.29000000000087311</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10296.9</v>
      </c>
      <c r="D294" s="1">
        <f>'PR-RAS'!E299</f>
        <v>22966.82</v>
      </c>
      <c r="E294" s="1">
        <v>0</v>
      </c>
      <c r="F294" s="1">
        <v>0</v>
      </c>
      <c r="G294" s="2">
        <f t="shared" si="8"/>
        <v>16475.548220000001</v>
      </c>
      <c r="H294" s="2">
        <f t="shared" si="9"/>
        <v>0.28000000000065484</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10296.9</v>
      </c>
      <c r="D295" s="1">
        <f>'PR-RAS'!E300</f>
        <v>22966.82</v>
      </c>
      <c r="E295" s="1">
        <v>0</v>
      </c>
      <c r="F295" s="1">
        <v>0</v>
      </c>
      <c r="G295" s="2">
        <f t="shared" si="8"/>
        <v>16531.778760000001</v>
      </c>
      <c r="H295" s="2">
        <f t="shared" si="9"/>
        <v>0.28000000000065484</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10296.9</v>
      </c>
      <c r="D296" s="1">
        <f>'PR-RAS'!E301</f>
        <v>22966.82</v>
      </c>
      <c r="E296" s="1">
        <v>0</v>
      </c>
      <c r="F296" s="1">
        <v>0</v>
      </c>
      <c r="G296" s="2">
        <f t="shared" si="8"/>
        <v>16588.009299999998</v>
      </c>
      <c r="H296" s="2">
        <f t="shared" si="9"/>
        <v>0.28000000000065484</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809.21</v>
      </c>
      <c r="D306" s="1">
        <f>'PR-RAS'!E311</f>
        <v>0</v>
      </c>
      <c r="E306" s="1">
        <v>0</v>
      </c>
      <c r="F306" s="1">
        <v>0</v>
      </c>
      <c r="G306" s="2">
        <f t="shared" si="8"/>
        <v>246.80905000000001</v>
      </c>
      <c r="H306" s="2">
        <f t="shared" si="9"/>
        <v>0.21000000000003638</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145.6</v>
      </c>
      <c r="D307" s="1">
        <f>'PR-RAS'!E312</f>
        <v>0</v>
      </c>
      <c r="E307" s="1">
        <v>0</v>
      </c>
      <c r="F307" s="1">
        <v>0</v>
      </c>
      <c r="G307" s="2">
        <f t="shared" si="8"/>
        <v>44.553599999999996</v>
      </c>
      <c r="H307" s="2">
        <f t="shared" si="9"/>
        <v>0.40000000000000568</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145.6</v>
      </c>
      <c r="D308" s="1">
        <f>'PR-RAS'!E313</f>
        <v>0</v>
      </c>
      <c r="E308" s="1">
        <v>0</v>
      </c>
      <c r="F308" s="1">
        <v>0</v>
      </c>
      <c r="G308" s="2">
        <f t="shared" si="8"/>
        <v>44.699199999999998</v>
      </c>
      <c r="H308" s="2">
        <f t="shared" si="9"/>
        <v>0.40000000000000568</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663.61</v>
      </c>
      <c r="D321" s="1">
        <f>'PR-RAS'!E326</f>
        <v>0</v>
      </c>
      <c r="E321" s="1">
        <v>0</v>
      </c>
      <c r="F321" s="1">
        <v>0</v>
      </c>
      <c r="G321" s="2">
        <f t="shared" si="8"/>
        <v>212.3552</v>
      </c>
      <c r="H321" s="2">
        <f t="shared" si="9"/>
        <v>0.38999999999998636</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663.61</v>
      </c>
      <c r="D322" s="1">
        <f>'PR-RAS'!E327</f>
        <v>0</v>
      </c>
      <c r="E322" s="1">
        <v>0</v>
      </c>
      <c r="F322" s="1">
        <v>0</v>
      </c>
      <c r="G322" s="2">
        <f t="shared" si="8"/>
        <v>213.01881</v>
      </c>
      <c r="H322" s="2">
        <f t="shared" si="9"/>
        <v>0.38999999999998636</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213598.94000000003</v>
      </c>
      <c r="D345" s="1">
        <f>'PR-RAS'!E350</f>
        <v>531072.27</v>
      </c>
      <c r="E345" s="1">
        <v>0</v>
      </c>
      <c r="F345" s="1">
        <v>0</v>
      </c>
      <c r="G345" s="2">
        <f t="shared" si="8"/>
        <v>438855.75711999997</v>
      </c>
      <c r="H345" s="2">
        <f t="shared" si="9"/>
        <v>0.32999999998719431</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703.43</v>
      </c>
      <c r="D346" s="1">
        <f>'PR-RAS'!E351</f>
        <v>4752.91</v>
      </c>
      <c r="E346" s="1">
        <v>0</v>
      </c>
      <c r="F346" s="1">
        <v>0</v>
      </c>
      <c r="G346" s="2">
        <f t="shared" si="8"/>
        <v>3522.1912499999999</v>
      </c>
      <c r="H346" s="2">
        <f t="shared" si="9"/>
        <v>0.5200000000000955</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703.43</v>
      </c>
      <c r="D347" s="1">
        <f>'PR-RAS'!E352</f>
        <v>107.61</v>
      </c>
      <c r="E347" s="1">
        <v>0</v>
      </c>
      <c r="F347" s="1">
        <v>0</v>
      </c>
      <c r="G347" s="2">
        <f t="shared" si="8"/>
        <v>317.85289999999998</v>
      </c>
      <c r="H347" s="2">
        <f t="shared" si="9"/>
        <v>0.81999999999995055</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703.43</v>
      </c>
      <c r="D348" s="1">
        <f>'PR-RAS'!E353</f>
        <v>107.61</v>
      </c>
      <c r="E348" s="1">
        <v>0</v>
      </c>
      <c r="F348" s="1">
        <v>0</v>
      </c>
      <c r="G348" s="2">
        <f t="shared" si="8"/>
        <v>318.77154999999999</v>
      </c>
      <c r="H348" s="2">
        <f t="shared" si="9"/>
        <v>0.81999999999995055</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4645.3</v>
      </c>
      <c r="E351" s="1">
        <v>0</v>
      </c>
      <c r="F351" s="1">
        <v>0</v>
      </c>
      <c r="G351" s="2">
        <f t="shared" si="8"/>
        <v>3251.71</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4645.3</v>
      </c>
      <c r="E354" s="1">
        <v>0</v>
      </c>
      <c r="F354" s="1">
        <v>0</v>
      </c>
      <c r="G354" s="2">
        <f t="shared" si="8"/>
        <v>3279.5817999999999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212107.47000000003</v>
      </c>
      <c r="D358" s="1">
        <f>'PR-RAS'!E363</f>
        <v>526319.35999999999</v>
      </c>
      <c r="E358" s="1">
        <v>0</v>
      </c>
      <c r="F358" s="1">
        <v>0</v>
      </c>
      <c r="G358" s="2">
        <f t="shared" si="8"/>
        <v>451514.38982999994</v>
      </c>
      <c r="H358" s="2">
        <f t="shared" si="9"/>
        <v>0.83000000001629815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118809.78</v>
      </c>
      <c r="D359" s="1">
        <f>'PR-RAS'!E364</f>
        <v>477133.81</v>
      </c>
      <c r="E359" s="1">
        <v>0</v>
      </c>
      <c r="F359" s="1">
        <v>0</v>
      </c>
      <c r="G359" s="2">
        <f t="shared" si="8"/>
        <v>384161.70919999992</v>
      </c>
      <c r="H359" s="2">
        <f t="shared" si="9"/>
        <v>0.41000000000349246</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72997.539999999994</v>
      </c>
      <c r="E361" s="1">
        <v>0</v>
      </c>
      <c r="F361" s="1">
        <v>0</v>
      </c>
      <c r="G361" s="2">
        <f t="shared" si="8"/>
        <v>52558.22879999999</v>
      </c>
      <c r="H361" s="2">
        <f t="shared" si="9"/>
        <v>0.46000000000640284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116758.88</v>
      </c>
      <c r="D362" s="1">
        <f>'PR-RAS'!E367</f>
        <v>256862.41</v>
      </c>
      <c r="E362" s="1">
        <v>0</v>
      </c>
      <c r="F362" s="1">
        <v>0</v>
      </c>
      <c r="G362" s="2">
        <f t="shared" si="8"/>
        <v>227604.61569999997</v>
      </c>
      <c r="H362" s="2">
        <f t="shared" si="9"/>
        <v>0.52999999999883585</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2050.9</v>
      </c>
      <c r="D363" s="1">
        <f>'PR-RAS'!E368</f>
        <v>147273.85999999999</v>
      </c>
      <c r="E363" s="1">
        <v>0</v>
      </c>
      <c r="F363" s="1">
        <v>0</v>
      </c>
      <c r="G363" s="2">
        <f t="shared" si="8"/>
        <v>107368.70044</v>
      </c>
      <c r="H363" s="2">
        <f t="shared" si="9"/>
        <v>0.24000000001387889</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36810.53</v>
      </c>
      <c r="D364" s="1">
        <f>'PR-RAS'!E369</f>
        <v>30521.4</v>
      </c>
      <c r="E364" s="1">
        <v>0</v>
      </c>
      <c r="F364" s="1">
        <v>0</v>
      </c>
      <c r="G364" s="2">
        <f t="shared" si="8"/>
        <v>35520.75879</v>
      </c>
      <c r="H364" s="2">
        <f t="shared" si="9"/>
        <v>0.87000000000261934</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9133.15</v>
      </c>
      <c r="D365" s="1">
        <f>'PR-RAS'!E370</f>
        <v>2993.02</v>
      </c>
      <c r="E365" s="1">
        <v>0</v>
      </c>
      <c r="F365" s="1">
        <v>0</v>
      </c>
      <c r="G365" s="2">
        <f t="shared" si="8"/>
        <v>5503.3851599999998</v>
      </c>
      <c r="H365" s="2">
        <f t="shared" si="9"/>
        <v>0.16999999999961801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27677.38</v>
      </c>
      <c r="D371" s="1">
        <f>'PR-RAS'!E376</f>
        <v>27528.38</v>
      </c>
      <c r="E371" s="1">
        <v>0</v>
      </c>
      <c r="F371" s="1">
        <v>0</v>
      </c>
      <c r="G371" s="2">
        <f t="shared" si="8"/>
        <v>30611.631799999999</v>
      </c>
      <c r="H371" s="2">
        <f t="shared" si="9"/>
        <v>0.76000000000203727</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7697.92</v>
      </c>
      <c r="D373" s="1">
        <f>'PR-RAS'!E378</f>
        <v>0</v>
      </c>
      <c r="E373" s="1">
        <v>0</v>
      </c>
      <c r="F373" s="1">
        <v>0</v>
      </c>
      <c r="G373" s="2">
        <f t="shared" si="8"/>
        <v>2863.6262400000001</v>
      </c>
      <c r="H373" s="2">
        <f t="shared" si="9"/>
        <v>7.999999999992724E-2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7697.92</v>
      </c>
      <c r="D374" s="1">
        <f>'PR-RAS'!E379</f>
        <v>0</v>
      </c>
      <c r="E374" s="1">
        <v>0</v>
      </c>
      <c r="F374" s="1">
        <v>0</v>
      </c>
      <c r="G374" s="2">
        <f t="shared" si="8"/>
        <v>2871.3241600000001</v>
      </c>
      <c r="H374" s="2">
        <f t="shared" si="9"/>
        <v>7.999999999992724E-2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35823.550000000003</v>
      </c>
      <c r="D383" s="1">
        <f>'PR-RAS'!E388</f>
        <v>0</v>
      </c>
      <c r="E383" s="1">
        <v>0</v>
      </c>
      <c r="F383" s="1">
        <v>0</v>
      </c>
      <c r="G383" s="2">
        <f t="shared" si="8"/>
        <v>13684.596100000001</v>
      </c>
      <c r="H383" s="2">
        <f t="shared" si="9"/>
        <v>0.44999999999708962</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35823.550000000003</v>
      </c>
      <c r="D384" s="1">
        <f>'PR-RAS'!E389</f>
        <v>0</v>
      </c>
      <c r="E384" s="1">
        <v>0</v>
      </c>
      <c r="F384" s="1">
        <v>0</v>
      </c>
      <c r="G384" s="2">
        <f t="shared" si="8"/>
        <v>13720.419650000002</v>
      </c>
      <c r="H384" s="2">
        <f t="shared" si="9"/>
        <v>0.44999999999708962</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12965.69</v>
      </c>
      <c r="D386" s="1">
        <f>'PR-RAS'!E391</f>
        <v>18664.150000000001</v>
      </c>
      <c r="E386" s="1">
        <v>0</v>
      </c>
      <c r="F386" s="1">
        <v>0</v>
      </c>
      <c r="G386" s="2">
        <f t="shared" si="8"/>
        <v>19363.186150000001</v>
      </c>
      <c r="H386" s="2">
        <f t="shared" si="9"/>
        <v>0.46000000000094587</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12965.69</v>
      </c>
      <c r="D388" s="1">
        <f>'PR-RAS'!E393</f>
        <v>10368.969999999999</v>
      </c>
      <c r="E388" s="1">
        <v>0</v>
      </c>
      <c r="F388" s="1">
        <v>0</v>
      </c>
      <c r="G388" s="2">
        <f t="shared" si="8"/>
        <v>13043.30481</v>
      </c>
      <c r="H388" s="2">
        <f t="shared" si="9"/>
        <v>0.34000000000014552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8295.18</v>
      </c>
      <c r="E389" s="1">
        <v>0</v>
      </c>
      <c r="F389" s="1">
        <v>0</v>
      </c>
      <c r="G389" s="2">
        <f t="shared" si="8"/>
        <v>6437.0596800000003</v>
      </c>
      <c r="H389" s="2">
        <f t="shared" si="9"/>
        <v>0.18000000000029104</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788.04</v>
      </c>
      <c r="D397" s="1">
        <f>'PR-RAS'!E402</f>
        <v>0</v>
      </c>
      <c r="E397" s="1">
        <v>0</v>
      </c>
      <c r="F397" s="1">
        <v>0</v>
      </c>
      <c r="G397" s="2">
        <f t="shared" si="8"/>
        <v>312.06384000000003</v>
      </c>
      <c r="H397" s="2">
        <f t="shared" si="9"/>
        <v>3.999999999996362E-2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788.04</v>
      </c>
      <c r="D398" s="1">
        <f>'PR-RAS'!E403</f>
        <v>0</v>
      </c>
      <c r="E398" s="1">
        <v>0</v>
      </c>
      <c r="F398" s="1">
        <v>0</v>
      </c>
      <c r="G398" s="2">
        <f t="shared" si="8"/>
        <v>312.85187999999999</v>
      </c>
      <c r="H398" s="2">
        <f t="shared" si="9"/>
        <v>3.999999999996362E-2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202492.83000000002</v>
      </c>
      <c r="D403" s="1">
        <f>'PR-RAS'!E408</f>
        <v>508105.45</v>
      </c>
      <c r="E403" s="1">
        <v>0</v>
      </c>
      <c r="F403" s="1">
        <v>0</v>
      </c>
      <c r="G403" s="2">
        <f t="shared" si="8"/>
        <v>489918.89946000004</v>
      </c>
      <c r="H403" s="2">
        <f t="shared" si="9"/>
        <v>0.61999999999534339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1091677.8700000001</v>
      </c>
      <c r="D405" s="1">
        <f>'PR-RAS'!E410</f>
        <v>1168378.3600000001</v>
      </c>
      <c r="E405" s="1">
        <v>0</v>
      </c>
      <c r="F405" s="1">
        <v>0</v>
      </c>
      <c r="G405" s="2">
        <f t="shared" si="8"/>
        <v>1385087.5743600002</v>
      </c>
      <c r="H405" s="2">
        <f t="shared" si="9"/>
        <v>0.48999999999068677</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10970.87</v>
      </c>
      <c r="D406" s="1">
        <f>'PR-RAS'!E411</f>
        <v>11020.93</v>
      </c>
      <c r="E406" s="1">
        <v>0</v>
      </c>
      <c r="F406" s="1">
        <v>0</v>
      </c>
      <c r="G406" s="2">
        <f t="shared" si="8"/>
        <v>13370.155650000002</v>
      </c>
      <c r="H406" s="2">
        <f t="shared" si="9"/>
        <v>0.19999999999890861</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875301.22999999986</v>
      </c>
      <c r="D407" s="1">
        <f>'PR-RAS'!E412</f>
        <v>1524823.0299999996</v>
      </c>
      <c r="E407" s="1">
        <v>0</v>
      </c>
      <c r="F407" s="1">
        <v>0</v>
      </c>
      <c r="G407" s="2">
        <f t="shared" si="8"/>
        <v>1593528.5997399997</v>
      </c>
      <c r="H407" s="2">
        <f t="shared" si="9"/>
        <v>0.25999999942723662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806447.00000000012</v>
      </c>
      <c r="D408" s="1">
        <f>'PR-RAS'!E413</f>
        <v>1170278.74</v>
      </c>
      <c r="E408" s="1">
        <v>0</v>
      </c>
      <c r="F408" s="1">
        <v>0</v>
      </c>
      <c r="G408" s="2">
        <f t="shared" si="8"/>
        <v>1280830.8233599998</v>
      </c>
      <c r="H408" s="2">
        <f t="shared" si="9"/>
        <v>0.26000000012572855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68854.229999999749</v>
      </c>
      <c r="D409" s="1">
        <f>'PR-RAS'!E414</f>
        <v>354544.28999999957</v>
      </c>
      <c r="E409" s="1">
        <v>0</v>
      </c>
      <c r="F409" s="1">
        <v>0</v>
      </c>
      <c r="G409" s="2">
        <f t="shared" si="8"/>
        <v>317400.66647999955</v>
      </c>
      <c r="H409" s="2">
        <f t="shared" si="9"/>
        <v>0.51999999932013452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178942.55000000016</v>
      </c>
      <c r="D412" s="1">
        <f>'PR-RAS'!E417</f>
        <v>110088.32000000007</v>
      </c>
      <c r="E412" s="1">
        <v>0</v>
      </c>
      <c r="F412" s="1">
        <v>0</v>
      </c>
      <c r="G412" s="2">
        <f t="shared" si="8"/>
        <v>164037.9870900001</v>
      </c>
      <c r="H412" s="2">
        <f t="shared" si="9"/>
        <v>0.76999999990221113</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86333.11</v>
      </c>
      <c r="D413" s="1">
        <f>'PR-RAS'!E418</f>
        <v>93015.72</v>
      </c>
      <c r="E413" s="1">
        <v>0</v>
      </c>
      <c r="F413" s="1">
        <v>0</v>
      </c>
      <c r="G413" s="2">
        <f t="shared" si="8"/>
        <v>112214.19459999999</v>
      </c>
      <c r="H413" s="2">
        <f t="shared" si="9"/>
        <v>0.38999999999941792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28128.61</v>
      </c>
      <c r="D522" s="1">
        <f>'PR-RAS'!E528</f>
        <v>28128.6</v>
      </c>
      <c r="E522" s="1">
        <v>0</v>
      </c>
      <c r="F522" s="1">
        <v>0</v>
      </c>
      <c r="G522" s="2">
        <f t="shared" ref="G522:G809" si="10">(B522/1000)*(C522*1+D522*2)</f>
        <v>43965.007010000001</v>
      </c>
      <c r="H522" s="2">
        <f t="shared" ref="H522:H809" si="11">ABS(C522-ROUND(C522,0))+ABS(D522-ROUND(D522,0))</f>
        <v>0.79000000000087311</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28128.61</v>
      </c>
      <c r="D587" s="1">
        <f>'PR-RAS'!E593</f>
        <v>28128.6</v>
      </c>
      <c r="E587" s="1">
        <v>0</v>
      </c>
      <c r="F587" s="1">
        <v>0</v>
      </c>
      <c r="G587" s="2">
        <f t="shared" si="10"/>
        <v>49450.084659999993</v>
      </c>
      <c r="H587" s="2">
        <f t="shared" si="11"/>
        <v>0.79000000000087311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28128.61</v>
      </c>
      <c r="D593" s="1">
        <f>'PR-RAS'!E599</f>
        <v>28128.6</v>
      </c>
      <c r="E593" s="1">
        <v>0</v>
      </c>
      <c r="F593" s="1">
        <v>0</v>
      </c>
      <c r="G593" s="2">
        <f t="shared" si="10"/>
        <v>49956.399519999999</v>
      </c>
      <c r="H593" s="2">
        <f t="shared" si="11"/>
        <v>0.79000000000087311</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28128.61</v>
      </c>
      <c r="D594" s="1">
        <f>'PR-RAS'!E600</f>
        <v>28128.6</v>
      </c>
      <c r="E594" s="1">
        <v>0</v>
      </c>
      <c r="F594" s="1">
        <v>0</v>
      </c>
      <c r="G594" s="2">
        <f t="shared" si="10"/>
        <v>50040.785329999999</v>
      </c>
      <c r="H594" s="2">
        <f t="shared" si="11"/>
        <v>0.79000000000087311</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28128.61</v>
      </c>
      <c r="D630" s="1">
        <f>'PR-RAS'!E636</f>
        <v>28128.6</v>
      </c>
      <c r="E630" s="1">
        <v>0</v>
      </c>
      <c r="F630" s="1">
        <v>0</v>
      </c>
      <c r="G630" s="2">
        <f t="shared" si="10"/>
        <v>53078.674489999998</v>
      </c>
      <c r="H630" s="2">
        <f t="shared" si="11"/>
        <v>0.79000000000087311</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98450.13</v>
      </c>
      <c r="D631" s="1">
        <f>'PR-RAS'!E637</f>
        <v>70321.52</v>
      </c>
      <c r="E631" s="1">
        <v>0</v>
      </c>
      <c r="F631" s="1">
        <v>0</v>
      </c>
      <c r="G631" s="2">
        <f t="shared" si="10"/>
        <v>150628.69710000002</v>
      </c>
      <c r="H631" s="2">
        <f t="shared" si="11"/>
        <v>0.61000000000058208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875301.22999999986</v>
      </c>
      <c r="D633" s="1">
        <f>'PR-RAS'!E639</f>
        <v>1524823.0299999996</v>
      </c>
      <c r="E633" s="1">
        <v>0</v>
      </c>
      <c r="F633" s="1">
        <v>0</v>
      </c>
      <c r="G633" s="2">
        <f t="shared" si="10"/>
        <v>2480566.6872799993</v>
      </c>
      <c r="H633" s="2">
        <f t="shared" si="11"/>
        <v>0.25999999942723662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834575.6100000001</v>
      </c>
      <c r="D634" s="1">
        <f>'PR-RAS'!E640</f>
        <v>1198407.3400000001</v>
      </c>
      <c r="E634" s="1">
        <v>0</v>
      </c>
      <c r="F634" s="1">
        <v>0</v>
      </c>
      <c r="G634" s="2">
        <f t="shared" si="10"/>
        <v>2045470.05357</v>
      </c>
      <c r="H634" s="2">
        <f t="shared" si="11"/>
        <v>0.72999999998137355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40725.619999999763</v>
      </c>
      <c r="D635" s="1">
        <f>'PR-RAS'!E641</f>
        <v>326415.68999999948</v>
      </c>
      <c r="E635" s="1">
        <v>0</v>
      </c>
      <c r="F635" s="1">
        <v>0</v>
      </c>
      <c r="G635" s="2">
        <f t="shared" si="10"/>
        <v>439715.13799999922</v>
      </c>
      <c r="H635" s="2">
        <f t="shared" si="11"/>
        <v>0.6900000007590279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80492.420000000158</v>
      </c>
      <c r="D638" s="1">
        <f>'PR-RAS'!E644</f>
        <v>39766.800000000061</v>
      </c>
      <c r="E638" s="1">
        <v>0</v>
      </c>
      <c r="F638" s="1">
        <v>0</v>
      </c>
      <c r="G638" s="2">
        <f t="shared" si="10"/>
        <v>101936.57474000019</v>
      </c>
      <c r="H638" s="2">
        <f t="shared" si="11"/>
        <v>0.62000000009720679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286648.88999999943</v>
      </c>
      <c r="E639" s="1">
        <v>0</v>
      </c>
      <c r="F639" s="1">
        <v>0</v>
      </c>
      <c r="G639" s="2">
        <f t="shared" si="10"/>
        <v>365763.98363999929</v>
      </c>
      <c r="H639" s="2">
        <f t="shared" si="11"/>
        <v>0.11000000056810677</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39766.800000000396</v>
      </c>
      <c r="D640" s="1">
        <f>'PR-RAS'!E646</f>
        <v>0</v>
      </c>
      <c r="E640" s="1">
        <v>0</v>
      </c>
      <c r="F640" s="1">
        <v>0</v>
      </c>
      <c r="G640" s="2">
        <f t="shared" si="10"/>
        <v>25410.985200000254</v>
      </c>
      <c r="H640" s="2">
        <f t="shared" si="11"/>
        <v>0.19999999960418791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16382.88</v>
      </c>
      <c r="D641" s="1">
        <f>'PR-RAS'!E647</f>
        <v>18572.580000000002</v>
      </c>
      <c r="E641" s="1">
        <v>0</v>
      </c>
      <c r="F641" s="1">
        <v>0</v>
      </c>
      <c r="G641" s="2">
        <f t="shared" si="10"/>
        <v>34257.945599999999</v>
      </c>
      <c r="H641" s="2">
        <f t="shared" si="11"/>
        <v>0.53999999999905413</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38180.53</v>
      </c>
      <c r="D642" s="1">
        <f>'PR-RAS'!E649</f>
        <v>28513.279999999999</v>
      </c>
      <c r="E642" s="1">
        <v>0</v>
      </c>
      <c r="F642" s="1">
        <v>0</v>
      </c>
      <c r="G642" s="2">
        <f t="shared" si="10"/>
        <v>61027.74469</v>
      </c>
      <c r="H642" s="2">
        <f t="shared" si="11"/>
        <v>0.75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888952.78</v>
      </c>
      <c r="D643" s="1">
        <f>'PR-RAS'!E650</f>
        <v>1528572</v>
      </c>
      <c r="E643" s="1">
        <v>0</v>
      </c>
      <c r="F643" s="1">
        <v>0</v>
      </c>
      <c r="G643" s="2">
        <f t="shared" si="10"/>
        <v>2533394.1327600004</v>
      </c>
      <c r="H643" s="2">
        <f t="shared" si="11"/>
        <v>0.21999999997206032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898620.03</v>
      </c>
      <c r="D644" s="1">
        <f>'PR-RAS'!E651</f>
        <v>1245170.77</v>
      </c>
      <c r="E644" s="1">
        <v>0</v>
      </c>
      <c r="F644" s="1">
        <v>0</v>
      </c>
      <c r="G644" s="2">
        <f t="shared" si="10"/>
        <v>2179102.28951</v>
      </c>
      <c r="H644" s="2">
        <f t="shared" si="11"/>
        <v>0.26000000000931323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28513.280000000028</v>
      </c>
      <c r="D645" s="1">
        <f>'PR-RAS'!E652</f>
        <v>311914.51</v>
      </c>
      <c r="E645" s="1">
        <v>0</v>
      </c>
      <c r="F645" s="1">
        <v>0</v>
      </c>
      <c r="G645" s="2">
        <f t="shared" si="10"/>
        <v>420108.44120000006</v>
      </c>
      <c r="H645" s="2">
        <f t="shared" si="11"/>
        <v>0.77000000001862645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11</v>
      </c>
      <c r="D646" s="1">
        <f>'PR-RAS'!E653</f>
        <v>5</v>
      </c>
      <c r="E646" s="1">
        <v>0</v>
      </c>
      <c r="F646" s="1">
        <v>0</v>
      </c>
      <c r="G646" s="2">
        <f t="shared" si="10"/>
        <v>13.545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6</v>
      </c>
      <c r="D647" s="1">
        <f>'PR-RAS'!E654</f>
        <v>10</v>
      </c>
      <c r="E647" s="1">
        <v>0</v>
      </c>
      <c r="F647" s="1">
        <v>0</v>
      </c>
      <c r="G647" s="2">
        <f t="shared" si="10"/>
        <v>16.795999999999999</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9</v>
      </c>
      <c r="D648" s="1">
        <f>'PR-RAS'!E655</f>
        <v>5</v>
      </c>
      <c r="E648" s="1">
        <v>0</v>
      </c>
      <c r="F648" s="1">
        <v>0</v>
      </c>
      <c r="G648" s="2">
        <f t="shared" si="10"/>
        <v>12.293000000000001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6</v>
      </c>
      <c r="D649" s="1">
        <f>'PR-RAS'!E656</f>
        <v>10</v>
      </c>
      <c r="E649" s="1">
        <v>0</v>
      </c>
      <c r="F649" s="1">
        <v>0</v>
      </c>
      <c r="G649" s="2">
        <f t="shared" si="10"/>
        <v>16.847999999999999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160980.65</v>
      </c>
      <c r="D654" s="1">
        <f>'PR-RAS'!E661</f>
        <v>229195.92</v>
      </c>
      <c r="E654" s="1">
        <v>0</v>
      </c>
      <c r="F654" s="1">
        <v>0</v>
      </c>
      <c r="G654" s="2">
        <f t="shared" si="10"/>
        <v>404450.23597000004</v>
      </c>
      <c r="H654" s="2">
        <f t="shared" si="11"/>
        <v>0.42999999999301508</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7299.75</v>
      </c>
      <c r="D655" s="1">
        <f>'PR-RAS'!E662</f>
        <v>254531.04</v>
      </c>
      <c r="E655" s="1">
        <v>0</v>
      </c>
      <c r="F655" s="1">
        <v>0</v>
      </c>
      <c r="G655" s="2">
        <f t="shared" si="10"/>
        <v>337700.63682000001</v>
      </c>
      <c r="H655" s="2">
        <f t="shared" si="11"/>
        <v>0.29000000000814907</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2766.83</v>
      </c>
      <c r="D657" s="1">
        <f>'PR-RAS'!E664</f>
        <v>4435.8599999999997</v>
      </c>
      <c r="E657" s="1">
        <v>0</v>
      </c>
      <c r="F657" s="1">
        <v>0</v>
      </c>
      <c r="G657" s="2">
        <f t="shared" si="10"/>
        <v>7634.8887999999997</v>
      </c>
      <c r="H657" s="2">
        <f t="shared" si="11"/>
        <v>0.31000000000040018</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66016.98</v>
      </c>
      <c r="D658" s="1">
        <f>'PR-RAS'!E665</f>
        <v>67338.38</v>
      </c>
      <c r="E658" s="1">
        <v>0</v>
      </c>
      <c r="F658" s="1">
        <v>0</v>
      </c>
      <c r="G658" s="2">
        <f t="shared" si="10"/>
        <v>131855.78718000001</v>
      </c>
      <c r="H658" s="2">
        <f t="shared" si="11"/>
        <v>0.40000000000873115</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17253.97</v>
      </c>
      <c r="D659" s="1">
        <f>'PR-RAS'!E666</f>
        <v>16000</v>
      </c>
      <c r="E659" s="1">
        <v>0</v>
      </c>
      <c r="F659" s="1">
        <v>0</v>
      </c>
      <c r="G659" s="2">
        <f t="shared" si="10"/>
        <v>32409.112260000002</v>
      </c>
      <c r="H659" s="2">
        <f t="shared" si="11"/>
        <v>2.9999999998835847E-2</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403.2</v>
      </c>
      <c r="E668" s="1">
        <v>0</v>
      </c>
      <c r="F668" s="1">
        <v>0</v>
      </c>
      <c r="G668" s="2">
        <f t="shared" si="10"/>
        <v>537.86879999999996</v>
      </c>
      <c r="H668" s="2">
        <f t="shared" si="11"/>
        <v>0.19999999999998863</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42521.41</v>
      </c>
      <c r="D691" s="1">
        <f>'PR-RAS'!E698</f>
        <v>185766.85</v>
      </c>
      <c r="E691" s="1">
        <v>0</v>
      </c>
      <c r="F691" s="1">
        <v>0</v>
      </c>
      <c r="G691" s="2">
        <f t="shared" si="10"/>
        <v>285698.02589999995</v>
      </c>
      <c r="H691" s="2">
        <f t="shared" si="11"/>
        <v>0.55999999999767169</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35148.67</v>
      </c>
      <c r="D703" s="1">
        <f>'PR-RAS'!E710</f>
        <v>44199.27</v>
      </c>
      <c r="E703" s="1">
        <v>0</v>
      </c>
      <c r="F703" s="1">
        <v>0</v>
      </c>
      <c r="G703" s="2">
        <f t="shared" si="10"/>
        <v>86730.141419999985</v>
      </c>
      <c r="H703" s="2">
        <f t="shared" si="11"/>
        <v>0.59999999999854481</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6276.2</v>
      </c>
      <c r="D711" s="1">
        <f>'PR-RAS'!E718</f>
        <v>6671.18</v>
      </c>
      <c r="E711" s="1">
        <v>0</v>
      </c>
      <c r="F711" s="1">
        <v>0</v>
      </c>
      <c r="G711" s="2">
        <f t="shared" si="10"/>
        <v>13929.177600000001</v>
      </c>
      <c r="H711" s="2">
        <f t="shared" si="11"/>
        <v>0.38000000000010914</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728.65</v>
      </c>
      <c r="D713" s="1">
        <f>'PR-RAS'!E720</f>
        <v>578.54</v>
      </c>
      <c r="E713" s="1">
        <v>0</v>
      </c>
      <c r="F713" s="1">
        <v>0</v>
      </c>
      <c r="G713" s="2">
        <f t="shared" si="10"/>
        <v>1342.63976</v>
      </c>
      <c r="H713" s="2">
        <f t="shared" si="11"/>
        <v>0.81000000000005912</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1188.96</v>
      </c>
      <c r="D715" s="1">
        <f>'PR-RAS'!E722</f>
        <v>2103.38</v>
      </c>
      <c r="E715" s="1">
        <v>0</v>
      </c>
      <c r="F715" s="1">
        <v>0</v>
      </c>
      <c r="G715" s="2">
        <f t="shared" si="10"/>
        <v>3852.5440800000001</v>
      </c>
      <c r="H715" s="2">
        <f t="shared" si="11"/>
        <v>0.42000000000007276</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12365.29</v>
      </c>
      <c r="D718" s="1">
        <f>'PR-RAS'!E725</f>
        <v>13097.8</v>
      </c>
      <c r="E718" s="1">
        <v>0</v>
      </c>
      <c r="F718" s="1">
        <v>0</v>
      </c>
      <c r="G718" s="2">
        <f t="shared" si="10"/>
        <v>27648.15813</v>
      </c>
      <c r="H718" s="2">
        <f t="shared" si="11"/>
        <v>0.49000000000160071</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1496.2</v>
      </c>
      <c r="D732" s="1">
        <f>'PR-RAS'!E739</f>
        <v>1003.94</v>
      </c>
      <c r="E732" s="1">
        <v>0</v>
      </c>
      <c r="F732" s="1">
        <v>0</v>
      </c>
      <c r="G732" s="2">
        <f t="shared" si="10"/>
        <v>2561.4824799999997</v>
      </c>
      <c r="H732" s="2">
        <f t="shared" si="11"/>
        <v>0.25999999999999091</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15713.19</v>
      </c>
      <c r="D752" s="1">
        <f>'PR-RAS'!E759</f>
        <v>13377.49</v>
      </c>
      <c r="E752" s="1">
        <v>0</v>
      </c>
      <c r="F752" s="1">
        <v>0</v>
      </c>
      <c r="G752" s="2">
        <f t="shared" si="10"/>
        <v>31893.595669999999</v>
      </c>
      <c r="H752" s="2">
        <f t="shared" si="11"/>
        <v>0.68000000000029104</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460.55</v>
      </c>
      <c r="D809" s="1">
        <f>'PR-RAS'!E816</f>
        <v>0</v>
      </c>
      <c r="E809" s="1">
        <v>0</v>
      </c>
      <c r="F809" s="1">
        <v>0</v>
      </c>
      <c r="G809" s="2">
        <f t="shared" si="10"/>
        <v>372.12440000000004</v>
      </c>
      <c r="H809" s="2">
        <f t="shared" si="11"/>
        <v>0.44999999999998863</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7485.57</v>
      </c>
      <c r="D812" s="1">
        <f>'PR-RAS'!E819</f>
        <v>6626.27</v>
      </c>
      <c r="E812" s="1">
        <v>0</v>
      </c>
      <c r="F812" s="1">
        <v>0</v>
      </c>
      <c r="G812" s="2">
        <f t="shared" si="18"/>
        <v>16818.607210000002</v>
      </c>
      <c r="H812" s="2">
        <f t="shared" si="19"/>
        <v>0.7000000000007276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7963.36</v>
      </c>
      <c r="D814" s="1">
        <f>'PR-RAS'!E821</f>
        <v>3731.78</v>
      </c>
      <c r="E814" s="1">
        <v>0</v>
      </c>
      <c r="F814" s="1">
        <v>0</v>
      </c>
      <c r="G814" s="2">
        <f t="shared" si="18"/>
        <v>12542.085959999999</v>
      </c>
      <c r="H814" s="2">
        <f t="shared" si="19"/>
        <v>0.57999999999947249</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398.17</v>
      </c>
      <c r="D816" s="1">
        <f>'PR-RAS'!E823</f>
        <v>1400</v>
      </c>
      <c r="E816" s="1">
        <v>0</v>
      </c>
      <c r="F816" s="1">
        <v>0</v>
      </c>
      <c r="G816" s="2">
        <f t="shared" si="18"/>
        <v>2606.50855</v>
      </c>
      <c r="H816" s="2">
        <f t="shared" si="19"/>
        <v>0.17000000000001592</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15659.75</v>
      </c>
      <c r="D817" s="1">
        <f>'PR-RAS'!E824</f>
        <v>19976.16</v>
      </c>
      <c r="E817" s="1">
        <v>0</v>
      </c>
      <c r="F817" s="1">
        <v>0</v>
      </c>
      <c r="G817" s="2">
        <f t="shared" si="18"/>
        <v>45379.449119999997</v>
      </c>
      <c r="H817" s="2">
        <f t="shared" si="19"/>
        <v>0.40999999999985448</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276.39999999999998</v>
      </c>
      <c r="D819" s="1">
        <f>'PR-RAS'!E826</f>
        <v>305.81</v>
      </c>
      <c r="E819" s="1">
        <v>0</v>
      </c>
      <c r="F819" s="1">
        <v>0</v>
      </c>
      <c r="G819" s="2">
        <f t="shared" si="18"/>
        <v>726.40035999999998</v>
      </c>
      <c r="H819" s="2">
        <f t="shared" si="19"/>
        <v>0.58999999999997499</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348.6</v>
      </c>
      <c r="D820" s="1">
        <f>'PR-RAS'!E827</f>
        <v>0</v>
      </c>
      <c r="E820" s="1">
        <v>0</v>
      </c>
      <c r="F820" s="1">
        <v>0</v>
      </c>
      <c r="G820" s="2">
        <f t="shared" si="18"/>
        <v>285.5034</v>
      </c>
      <c r="H820" s="2">
        <f t="shared" si="19"/>
        <v>0.39999999999997726</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12136.05</v>
      </c>
      <c r="D821" s="1">
        <f>'PR-RAS'!E828</f>
        <v>15830.45</v>
      </c>
      <c r="E821" s="1">
        <v>0</v>
      </c>
      <c r="F821" s="1">
        <v>0</v>
      </c>
      <c r="G821" s="2">
        <f t="shared" si="18"/>
        <v>35913.498999999996</v>
      </c>
      <c r="H821" s="2">
        <f t="shared" si="19"/>
        <v>0.5</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1115.8</v>
      </c>
      <c r="D823" s="1">
        <f>'PR-RAS'!E830</f>
        <v>12478.57</v>
      </c>
      <c r="E823" s="1">
        <v>0</v>
      </c>
      <c r="F823" s="1">
        <v>0</v>
      </c>
      <c r="G823" s="2">
        <f t="shared" si="18"/>
        <v>21431.956679999999</v>
      </c>
      <c r="H823" s="2">
        <f t="shared" si="19"/>
        <v>0.63000000000033651</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28128.59</v>
      </c>
      <c r="D940" s="1">
        <f>'PR-RAS'!E947</f>
        <v>28128.6</v>
      </c>
      <c r="E940" s="1">
        <v>0</v>
      </c>
      <c r="F940" s="1">
        <v>0</v>
      </c>
      <c r="G940" s="2">
        <f t="shared" si="18"/>
        <v>79238.256809999992</v>
      </c>
      <c r="H940" s="2">
        <f t="shared" si="19"/>
        <v>0.81000000000130967</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3007010.08</v>
      </c>
      <c r="D984" s="6">
        <f>BILANCA!E6</f>
        <v>3753795.91</v>
      </c>
      <c r="E984" s="6">
        <v>0</v>
      </c>
      <c r="F984" s="6">
        <v>0</v>
      </c>
      <c r="G984" s="7">
        <f t="shared" ref="G984:G1241" si="22">B984/1000*C984+B984/500*D984</f>
        <v>10514.601900000001</v>
      </c>
      <c r="H984" s="7">
        <f t="shared" si="19"/>
        <v>0.16999999992549419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1910100.16</v>
      </c>
      <c r="D985" s="1">
        <f>BILANCA!E7</f>
        <v>2371300.7000000002</v>
      </c>
      <c r="E985" s="1">
        <v>0</v>
      </c>
      <c r="F985" s="1">
        <v>0</v>
      </c>
      <c r="G985" s="2">
        <f t="shared" si="22"/>
        <v>13305.403120000001</v>
      </c>
      <c r="H985" s="2">
        <f t="shared" si="19"/>
        <v>0.45999999972991645</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45862.34</v>
      </c>
      <c r="D986" s="1">
        <f>BILANCA!E8</f>
        <v>49550.7</v>
      </c>
      <c r="E986" s="1">
        <v>0</v>
      </c>
      <c r="F986" s="1">
        <v>0</v>
      </c>
      <c r="G986" s="2">
        <f t="shared" si="22"/>
        <v>434.89121999999998</v>
      </c>
      <c r="H986" s="2">
        <f t="shared" si="19"/>
        <v>0.63999999999941792</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38454.42</v>
      </c>
      <c r="D987" s="1">
        <f>BILANCA!E9</f>
        <v>38562.03</v>
      </c>
      <c r="E987" s="1">
        <v>0</v>
      </c>
      <c r="F987" s="1">
        <v>0</v>
      </c>
      <c r="G987" s="2">
        <f t="shared" si="22"/>
        <v>462.31392</v>
      </c>
      <c r="H987" s="2">
        <f t="shared" si="19"/>
        <v>0.44999999999708962</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7407.92</v>
      </c>
      <c r="D988" s="1">
        <f>BILANCA!E10</f>
        <v>12053.22</v>
      </c>
      <c r="E988" s="1">
        <v>0</v>
      </c>
      <c r="F988" s="1">
        <v>0</v>
      </c>
      <c r="G988" s="2">
        <f t="shared" si="22"/>
        <v>157.5718</v>
      </c>
      <c r="H988" s="2">
        <f t="shared" si="19"/>
        <v>0.2999999999992724</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1064.55</v>
      </c>
      <c r="E989" s="1">
        <v>0</v>
      </c>
      <c r="F989" s="1">
        <v>0</v>
      </c>
      <c r="G989" s="2">
        <f t="shared" si="22"/>
        <v>12.7746</v>
      </c>
      <c r="H989" s="2">
        <f t="shared" si="19"/>
        <v>0.45000000000004547</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1864237.8199999998</v>
      </c>
      <c r="D990" s="1">
        <f>BILANCA!E12</f>
        <v>2305747.5</v>
      </c>
      <c r="E990" s="1">
        <v>0</v>
      </c>
      <c r="F990" s="1">
        <v>0</v>
      </c>
      <c r="G990" s="2">
        <f t="shared" si="22"/>
        <v>45330.129739999997</v>
      </c>
      <c r="H990" s="2">
        <f t="shared" si="19"/>
        <v>0.68000000016763806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1678584.46</v>
      </c>
      <c r="D991" s="1">
        <f>BILANCA!E13</f>
        <v>2104406.3800000004</v>
      </c>
      <c r="E991" s="1">
        <v>0</v>
      </c>
      <c r="F991" s="1">
        <v>0</v>
      </c>
      <c r="G991" s="2">
        <f t="shared" si="22"/>
        <v>47099.177760000006</v>
      </c>
      <c r="H991" s="2">
        <f t="shared" si="19"/>
        <v>0.84000000031664968</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365600.29</v>
      </c>
      <c r="D993" s="1">
        <f>BILANCA!E15</f>
        <v>438597.83</v>
      </c>
      <c r="E993" s="1">
        <v>0</v>
      </c>
      <c r="F993" s="1">
        <v>0</v>
      </c>
      <c r="G993" s="2">
        <f t="shared" si="22"/>
        <v>12427.959500000001</v>
      </c>
      <c r="H993" s="2">
        <f t="shared" si="19"/>
        <v>0.4599999999627471</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1243863.03</v>
      </c>
      <c r="D994" s="1">
        <f>BILANCA!E16</f>
        <v>1484722.94</v>
      </c>
      <c r="E994" s="1">
        <v>0</v>
      </c>
      <c r="F994" s="1">
        <v>0</v>
      </c>
      <c r="G994" s="2">
        <f t="shared" si="22"/>
        <v>46346.398009999997</v>
      </c>
      <c r="H994" s="2">
        <f t="shared" si="19"/>
        <v>9.0000000083819032E-2</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651725.6</v>
      </c>
      <c r="D995" s="1">
        <f>BILANCA!E17</f>
        <v>882791.05</v>
      </c>
      <c r="E995" s="1">
        <v>0</v>
      </c>
      <c r="F995" s="1">
        <v>0</v>
      </c>
      <c r="G995" s="2">
        <f t="shared" si="22"/>
        <v>29007.692400000004</v>
      </c>
      <c r="H995" s="2">
        <f t="shared" si="19"/>
        <v>0.45000000006984919</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582604.46</v>
      </c>
      <c r="D996" s="1">
        <f>BILANCA!E18</f>
        <v>701705.44</v>
      </c>
      <c r="E996" s="1">
        <v>0</v>
      </c>
      <c r="F996" s="1">
        <v>0</v>
      </c>
      <c r="G996" s="2">
        <f t="shared" si="22"/>
        <v>25818.199419999997</v>
      </c>
      <c r="H996" s="2">
        <f t="shared" si="19"/>
        <v>0.89999999990686774</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66807.149999999994</v>
      </c>
      <c r="D997" s="1">
        <f>BILANCA!E19</f>
        <v>71758.69</v>
      </c>
      <c r="E997" s="1">
        <v>0</v>
      </c>
      <c r="F997" s="1">
        <v>0</v>
      </c>
      <c r="G997" s="2">
        <f t="shared" si="22"/>
        <v>2944.54342</v>
      </c>
      <c r="H997" s="2">
        <f t="shared" si="19"/>
        <v>0.45999999999185093</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29977.58</v>
      </c>
      <c r="D998" s="1">
        <f>BILANCA!E20</f>
        <v>33355.72</v>
      </c>
      <c r="E998" s="1">
        <v>0</v>
      </c>
      <c r="F998" s="1">
        <v>0</v>
      </c>
      <c r="G998" s="2">
        <f t="shared" si="22"/>
        <v>1450.3353</v>
      </c>
      <c r="H998" s="2">
        <f t="shared" si="19"/>
        <v>0.69999999999708962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17042.77</v>
      </c>
      <c r="D999" s="1">
        <f>BILANCA!E21</f>
        <v>17042.77</v>
      </c>
      <c r="E999" s="1">
        <v>0</v>
      </c>
      <c r="F999" s="1">
        <v>0</v>
      </c>
      <c r="G999" s="2">
        <f t="shared" si="22"/>
        <v>818.05295999999998</v>
      </c>
      <c r="H999" s="2">
        <f t="shared" si="19"/>
        <v>0.45999999999912689</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954.38</v>
      </c>
      <c r="D1000" s="1">
        <f>BILANCA!E22</f>
        <v>954.38</v>
      </c>
      <c r="E1000" s="1">
        <v>0</v>
      </c>
      <c r="F1000" s="1">
        <v>0</v>
      </c>
      <c r="G1000" s="2">
        <f t="shared" si="22"/>
        <v>48.673380000000002</v>
      </c>
      <c r="H1000" s="2">
        <f t="shared" si="19"/>
        <v>0.75999999999999091</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1895</v>
      </c>
      <c r="D1001" s="1">
        <f>BILANCA!E23</f>
        <v>1895</v>
      </c>
      <c r="E1001" s="1">
        <v>0</v>
      </c>
      <c r="F1001" s="1">
        <v>0</v>
      </c>
      <c r="G1001" s="2">
        <f t="shared" si="22"/>
        <v>102.33</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144271.35999999999</v>
      </c>
      <c r="D1004" s="1">
        <f>BILANCA!E26</f>
        <v>171508.28</v>
      </c>
      <c r="E1004" s="1">
        <v>0</v>
      </c>
      <c r="F1004" s="1">
        <v>0</v>
      </c>
      <c r="G1004" s="2">
        <f t="shared" si="22"/>
        <v>10233.046320000001</v>
      </c>
      <c r="H1004" s="2">
        <f t="shared" si="19"/>
        <v>0.63999999998486601</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127333.94</v>
      </c>
      <c r="D1006" s="1">
        <f>BILANCA!E28</f>
        <v>152997.46</v>
      </c>
      <c r="E1006" s="1">
        <v>0</v>
      </c>
      <c r="F1006" s="1">
        <v>0</v>
      </c>
      <c r="G1006" s="2">
        <f t="shared" si="22"/>
        <v>9966.5637800000004</v>
      </c>
      <c r="H1006" s="2">
        <f t="shared" si="19"/>
        <v>0.51999999998952262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7056.43</v>
      </c>
      <c r="D1007" s="1">
        <f>BILANCA!E29</f>
        <v>6094.1900000000005</v>
      </c>
      <c r="E1007" s="1">
        <v>0</v>
      </c>
      <c r="F1007" s="1">
        <v>0</v>
      </c>
      <c r="G1007" s="2">
        <f t="shared" si="22"/>
        <v>461.87544000000003</v>
      </c>
      <c r="H1007" s="2">
        <f t="shared" si="19"/>
        <v>0.62000000000080036</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18827.66</v>
      </c>
      <c r="D1008" s="1">
        <f>BILANCA!E30</f>
        <v>18827.66</v>
      </c>
      <c r="E1008" s="1">
        <v>0</v>
      </c>
      <c r="F1008" s="1">
        <v>0</v>
      </c>
      <c r="G1008" s="2">
        <f t="shared" si="22"/>
        <v>1412.0745000000002</v>
      </c>
      <c r="H1008" s="2">
        <f t="shared" si="19"/>
        <v>0.68000000000029104</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11771.23</v>
      </c>
      <c r="D1012" s="1">
        <f>BILANCA!E34</f>
        <v>12733.47</v>
      </c>
      <c r="E1012" s="1">
        <v>0</v>
      </c>
      <c r="F1012" s="1">
        <v>0</v>
      </c>
      <c r="G1012" s="2">
        <f t="shared" si="22"/>
        <v>1079.9069300000001</v>
      </c>
      <c r="H1012" s="2">
        <f t="shared" si="19"/>
        <v>0.69999999999890861</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35823.550000000003</v>
      </c>
      <c r="D1019" s="1">
        <f>BILANCA!E41</f>
        <v>35823.550000000003</v>
      </c>
      <c r="E1019" s="1">
        <v>0</v>
      </c>
      <c r="F1019" s="1">
        <v>0</v>
      </c>
      <c r="G1019" s="2">
        <f t="shared" si="22"/>
        <v>3868.9434000000001</v>
      </c>
      <c r="H1019" s="2">
        <f t="shared" si="19"/>
        <v>0.89999999999417923</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35823.550000000003</v>
      </c>
      <c r="D1020" s="1">
        <f>BILANCA!E42</f>
        <v>35823.550000000003</v>
      </c>
      <c r="E1020" s="1">
        <v>0</v>
      </c>
      <c r="F1020" s="1">
        <v>0</v>
      </c>
      <c r="G1020" s="2">
        <f t="shared" si="22"/>
        <v>3976.4140500000003</v>
      </c>
      <c r="H1020" s="2">
        <f t="shared" si="19"/>
        <v>0.89999999999417923</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75966.23000000001</v>
      </c>
      <c r="D1023" s="1">
        <f>BILANCA!E45</f>
        <v>87664.689999999988</v>
      </c>
      <c r="E1023" s="1">
        <v>0</v>
      </c>
      <c r="F1023" s="1">
        <v>0</v>
      </c>
      <c r="G1023" s="2">
        <f t="shared" si="22"/>
        <v>10051.8244</v>
      </c>
      <c r="H1023" s="2">
        <f t="shared" si="19"/>
        <v>0.54000000002270099</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23418.55</v>
      </c>
      <c r="D1025" s="1">
        <f>BILANCA!E47</f>
        <v>33787.519999999997</v>
      </c>
      <c r="E1025" s="1">
        <v>0</v>
      </c>
      <c r="F1025" s="1">
        <v>0</v>
      </c>
      <c r="G1025" s="2">
        <f t="shared" si="22"/>
        <v>3821.7307799999999</v>
      </c>
      <c r="H1025" s="2">
        <f t="shared" si="19"/>
        <v>0.93000000000392902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60939.69</v>
      </c>
      <c r="D1026" s="1">
        <f>BILANCA!E48</f>
        <v>69234.87</v>
      </c>
      <c r="E1026" s="1">
        <v>0</v>
      </c>
      <c r="F1026" s="1">
        <v>0</v>
      </c>
      <c r="G1026" s="2">
        <f t="shared" si="22"/>
        <v>8574.6054899999981</v>
      </c>
      <c r="H1026" s="2">
        <f t="shared" si="19"/>
        <v>0.44000000000232831</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8392.01</v>
      </c>
      <c r="D1028" s="1">
        <f>BILANCA!E50</f>
        <v>15357.7</v>
      </c>
      <c r="E1028" s="1">
        <v>0</v>
      </c>
      <c r="F1028" s="1">
        <v>0</v>
      </c>
      <c r="G1028" s="2">
        <f t="shared" si="22"/>
        <v>1759.8334500000001</v>
      </c>
      <c r="H1028" s="2">
        <f t="shared" si="19"/>
        <v>0.30999999999949068</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17422.27</v>
      </c>
      <c r="D1032" s="1">
        <f>BILANCA!E54</f>
        <v>20733.439999999999</v>
      </c>
      <c r="E1032" s="1">
        <v>0</v>
      </c>
      <c r="F1032" s="1">
        <v>0</v>
      </c>
      <c r="G1032" s="2">
        <f t="shared" si="22"/>
        <v>2885.56835</v>
      </c>
      <c r="H1032" s="2">
        <f t="shared" si="19"/>
        <v>0.70999999999912689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17422.27</v>
      </c>
      <c r="D1033" s="1">
        <f>BILANCA!E55</f>
        <v>20733.439999999999</v>
      </c>
      <c r="E1033" s="1">
        <v>0</v>
      </c>
      <c r="F1033" s="1">
        <v>0</v>
      </c>
      <c r="G1033" s="2">
        <f t="shared" si="22"/>
        <v>2944.4575</v>
      </c>
      <c r="H1033" s="2">
        <f t="shared" si="19"/>
        <v>0.70999999999912689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16002.5</v>
      </c>
      <c r="E1034" s="1">
        <v>0</v>
      </c>
      <c r="F1034" s="1">
        <v>0</v>
      </c>
      <c r="G1034" s="2">
        <f t="shared" si="22"/>
        <v>1632.2549999999999</v>
      </c>
      <c r="H1034" s="2">
        <f t="shared" si="19"/>
        <v>0.5</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16002.5</v>
      </c>
      <c r="E1035" s="1">
        <v>0</v>
      </c>
      <c r="F1035" s="1">
        <v>0</v>
      </c>
      <c r="G1035" s="2">
        <f t="shared" si="22"/>
        <v>1664.26</v>
      </c>
      <c r="H1035" s="2">
        <f t="shared" si="19"/>
        <v>0.5</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1096909.92</v>
      </c>
      <c r="D1046" s="1">
        <f>BILANCA!E68</f>
        <v>1382495.21</v>
      </c>
      <c r="E1046" s="1">
        <v>0</v>
      </c>
      <c r="F1046" s="1">
        <v>0</v>
      </c>
      <c r="G1046" s="2">
        <f t="shared" si="22"/>
        <v>243299.72141999999</v>
      </c>
      <c r="H1046" s="2">
        <f t="shared" si="19"/>
        <v>0.2900000000372529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28513.279999999999</v>
      </c>
      <c r="D1047" s="1">
        <f>BILANCA!E69</f>
        <v>311914.51</v>
      </c>
      <c r="E1047" s="1">
        <v>0</v>
      </c>
      <c r="F1047" s="1">
        <v>0</v>
      </c>
      <c r="G1047" s="2">
        <f t="shared" si="22"/>
        <v>41749.907200000001</v>
      </c>
      <c r="H1047" s="2">
        <f t="shared" si="19"/>
        <v>0.76999999998952262</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28513.279999999999</v>
      </c>
      <c r="D1048" s="1">
        <f>BILANCA!E70</f>
        <v>311914.51</v>
      </c>
      <c r="E1048" s="1">
        <v>0</v>
      </c>
      <c r="F1048" s="1">
        <v>0</v>
      </c>
      <c r="G1048" s="2">
        <f t="shared" si="22"/>
        <v>42402.249500000005</v>
      </c>
      <c r="H1048" s="2">
        <f t="shared" si="19"/>
        <v>0.76999999998952262</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28513.279999999999</v>
      </c>
      <c r="D1050" s="1">
        <f>BILANCA!E72</f>
        <v>311914.51</v>
      </c>
      <c r="E1050" s="1">
        <v>0</v>
      </c>
      <c r="F1050" s="1">
        <v>0</v>
      </c>
      <c r="G1050" s="2">
        <f t="shared" si="22"/>
        <v>43706.934099999999</v>
      </c>
      <c r="H1050" s="2">
        <f t="shared" si="19"/>
        <v>0.76999999998952262</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963833.03</v>
      </c>
      <c r="D1112" s="1">
        <f>BILANCA!E134</f>
        <v>963833.03</v>
      </c>
      <c r="E1112" s="1">
        <v>0</v>
      </c>
      <c r="F1112" s="1">
        <v>0</v>
      </c>
      <c r="G1112" s="2">
        <f t="shared" si="22"/>
        <v>373003.38261000003</v>
      </c>
      <c r="H1112" s="2">
        <f t="shared" si="23"/>
        <v>6.0000000055879354E-2</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963833.03</v>
      </c>
      <c r="D1113" s="1">
        <f>BILANCA!E135</f>
        <v>963833.03</v>
      </c>
      <c r="E1113" s="1">
        <v>0</v>
      </c>
      <c r="F1113" s="1">
        <v>0</v>
      </c>
      <c r="G1113" s="2">
        <f t="shared" si="22"/>
        <v>375894.88170000003</v>
      </c>
      <c r="H1113" s="2">
        <f t="shared" si="23"/>
        <v>6.0000000055879354E-2</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963833.03</v>
      </c>
      <c r="D1117" s="1">
        <f>BILANCA!E139</f>
        <v>963833.03</v>
      </c>
      <c r="E1117" s="1">
        <v>0</v>
      </c>
      <c r="F1117" s="1">
        <v>0</v>
      </c>
      <c r="G1117" s="2">
        <f t="shared" si="22"/>
        <v>387460.87806000002</v>
      </c>
      <c r="H1117" s="2">
        <f t="shared" si="23"/>
        <v>6.0000000055879354E-2</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77209.8</v>
      </c>
      <c r="D1124" s="1">
        <f>BILANCA!E146</f>
        <v>77204.160000000003</v>
      </c>
      <c r="E1124" s="1">
        <v>0</v>
      </c>
      <c r="F1124" s="1">
        <v>0</v>
      </c>
      <c r="G1124" s="2">
        <f t="shared" si="22"/>
        <v>32658.154919999997</v>
      </c>
      <c r="H1124" s="2">
        <f t="shared" si="23"/>
        <v>0.36000000000058208</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2565.9499999999998</v>
      </c>
      <c r="D1125" s="1">
        <f>BILANCA!E147</f>
        <v>4733.8900000000003</v>
      </c>
      <c r="E1125" s="1">
        <v>0</v>
      </c>
      <c r="F1125" s="1">
        <v>0</v>
      </c>
      <c r="G1125" s="2">
        <f t="shared" si="22"/>
        <v>1708.7896599999999</v>
      </c>
      <c r="H1125" s="2">
        <f t="shared" si="23"/>
        <v>0.15999999999985448</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511.56</v>
      </c>
      <c r="D1136" s="1">
        <f>BILANCA!E158</f>
        <v>566.82000000000005</v>
      </c>
      <c r="E1136" s="1">
        <v>0</v>
      </c>
      <c r="F1136" s="1">
        <v>0</v>
      </c>
      <c r="G1136" s="2">
        <f t="shared" si="22"/>
        <v>251.71559999999999</v>
      </c>
      <c r="H1136" s="2">
        <f t="shared" si="23"/>
        <v>0.6199999999999477</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63768.37</v>
      </c>
      <c r="D1137" s="1">
        <f>BILANCA!E159</f>
        <v>66973.2</v>
      </c>
      <c r="E1137" s="1">
        <v>0</v>
      </c>
      <c r="F1137" s="1">
        <v>0</v>
      </c>
      <c r="G1137" s="2">
        <f t="shared" si="22"/>
        <v>30448.07458</v>
      </c>
      <c r="H1137" s="2">
        <f t="shared" si="23"/>
        <v>0.56999999999970896</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10904.51</v>
      </c>
      <c r="D1138" s="1">
        <f>BILANCA!E160</f>
        <v>8497.15</v>
      </c>
      <c r="E1138" s="1">
        <v>0</v>
      </c>
      <c r="F1138" s="1">
        <v>0</v>
      </c>
      <c r="G1138" s="2">
        <f t="shared" si="22"/>
        <v>4324.3155500000003</v>
      </c>
      <c r="H1138" s="2">
        <f t="shared" si="23"/>
        <v>0.63999999999941792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3748.3</v>
      </c>
      <c r="D1139" s="1">
        <f>BILANCA!E161</f>
        <v>721.99</v>
      </c>
      <c r="E1139" s="1">
        <v>0</v>
      </c>
      <c r="F1139" s="1">
        <v>0</v>
      </c>
      <c r="G1139" s="2">
        <f t="shared" si="22"/>
        <v>809.99568000000011</v>
      </c>
      <c r="H1139" s="2">
        <f t="shared" si="23"/>
        <v>0.3100000000001728</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4288.8900000000003</v>
      </c>
      <c r="D1141" s="1">
        <f>BILANCA!E163</f>
        <v>4288.8900000000003</v>
      </c>
      <c r="E1141" s="1">
        <v>0</v>
      </c>
      <c r="F1141" s="1">
        <v>0</v>
      </c>
      <c r="G1141" s="2">
        <f t="shared" si="22"/>
        <v>2032.9338600000001</v>
      </c>
      <c r="H1141" s="2">
        <f t="shared" si="23"/>
        <v>0.21999999999934516</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10970.93</v>
      </c>
      <c r="D1142" s="1">
        <f>BILANCA!E164</f>
        <v>10970.93</v>
      </c>
      <c r="E1142" s="1">
        <v>0</v>
      </c>
      <c r="F1142" s="1">
        <v>0</v>
      </c>
      <c r="G1142" s="2">
        <f t="shared" si="22"/>
        <v>5233.1336099999999</v>
      </c>
      <c r="H1142" s="2">
        <f t="shared" si="23"/>
        <v>0.13999999999941792</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10970.93</v>
      </c>
      <c r="D1144" s="1">
        <f>BILANCA!E166</f>
        <v>10970.93</v>
      </c>
      <c r="E1144" s="1">
        <v>0</v>
      </c>
      <c r="F1144" s="1">
        <v>0</v>
      </c>
      <c r="G1144" s="2">
        <f t="shared" si="22"/>
        <v>5298.9591900000005</v>
      </c>
      <c r="H1144" s="2">
        <f t="shared" si="23"/>
        <v>0.13999999999941792</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16382.88</v>
      </c>
      <c r="D1148" s="1">
        <f>BILANCA!E170</f>
        <v>18572.580000000002</v>
      </c>
      <c r="E1148" s="1">
        <v>0</v>
      </c>
      <c r="F1148" s="1">
        <v>0</v>
      </c>
      <c r="G1148" s="2">
        <f t="shared" si="22"/>
        <v>8832.1266000000014</v>
      </c>
      <c r="H1148" s="2">
        <f t="shared" si="23"/>
        <v>0.53999999999905413</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16382.88</v>
      </c>
      <c r="D1149" s="1">
        <f>BILANCA!E171</f>
        <v>18572.580000000002</v>
      </c>
      <c r="E1149" s="1">
        <v>0</v>
      </c>
      <c r="F1149" s="1">
        <v>0</v>
      </c>
      <c r="G1149" s="2">
        <f t="shared" si="22"/>
        <v>8885.6546400000007</v>
      </c>
      <c r="H1149" s="2">
        <f t="shared" si="23"/>
        <v>0.53999999999905413</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3007010.08</v>
      </c>
      <c r="D1152" s="1">
        <f>BILANCA!E175</f>
        <v>3753795.91</v>
      </c>
      <c r="E1152" s="1">
        <v>0</v>
      </c>
      <c r="F1152" s="1">
        <v>0</v>
      </c>
      <c r="G1152" s="2">
        <f t="shared" si="22"/>
        <v>1776967.7211000002</v>
      </c>
      <c r="H1152" s="2">
        <f t="shared" si="23"/>
        <v>0.16999999992549419</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156832</v>
      </c>
      <c r="D1153" s="1">
        <f>BILANCA!E176</f>
        <v>81190.489999999991</v>
      </c>
      <c r="E1153" s="1">
        <v>0</v>
      </c>
      <c r="F1153" s="1">
        <v>0</v>
      </c>
      <c r="G1153" s="2">
        <f t="shared" si="22"/>
        <v>54266.206600000005</v>
      </c>
      <c r="H1153" s="2">
        <f t="shared" si="23"/>
        <v>0.48999999999068677</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40913.210000000006</v>
      </c>
      <c r="D1154" s="1">
        <f>BILANCA!E177</f>
        <v>38997.57</v>
      </c>
      <c r="E1154" s="1">
        <v>0</v>
      </c>
      <c r="F1154" s="1">
        <v>0</v>
      </c>
      <c r="G1154" s="2">
        <f t="shared" si="22"/>
        <v>20333.327850000001</v>
      </c>
      <c r="H1154" s="2">
        <f t="shared" si="23"/>
        <v>0.64000000000669388</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15821.08</v>
      </c>
      <c r="D1155" s="1">
        <f>BILANCA!E178</f>
        <v>17985.82</v>
      </c>
      <c r="E1155" s="1">
        <v>0</v>
      </c>
      <c r="F1155" s="1">
        <v>0</v>
      </c>
      <c r="G1155" s="2">
        <f t="shared" si="22"/>
        <v>8908.3478399999985</v>
      </c>
      <c r="H1155" s="2">
        <f t="shared" si="23"/>
        <v>0.26000000000021828</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10455.790000000001</v>
      </c>
      <c r="D1156" s="1">
        <f>BILANCA!E179</f>
        <v>18849.87</v>
      </c>
      <c r="E1156" s="1">
        <v>0</v>
      </c>
      <c r="F1156" s="1">
        <v>0</v>
      </c>
      <c r="G1156" s="2">
        <f t="shared" si="22"/>
        <v>8330.9066899999998</v>
      </c>
      <c r="H1156" s="2">
        <f t="shared" si="23"/>
        <v>0.34000000000014552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136.91999999999999</v>
      </c>
      <c r="D1157" s="1">
        <f>BILANCA!E180</f>
        <v>114.89</v>
      </c>
      <c r="E1157" s="1">
        <v>0</v>
      </c>
      <c r="F1157" s="1">
        <v>0</v>
      </c>
      <c r="G1157" s="2">
        <f t="shared" si="22"/>
        <v>63.805799999999991</v>
      </c>
      <c r="H1157" s="2">
        <f t="shared" si="23"/>
        <v>0.19000000000001194</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136.91999999999999</v>
      </c>
      <c r="D1160" s="1">
        <f>BILANCA!E183</f>
        <v>114.89</v>
      </c>
      <c r="E1160" s="1">
        <v>0</v>
      </c>
      <c r="F1160" s="1">
        <v>0</v>
      </c>
      <c r="G1160" s="2">
        <f t="shared" si="22"/>
        <v>64.905899999999988</v>
      </c>
      <c r="H1160" s="2">
        <f t="shared" si="23"/>
        <v>0.19000000000001194</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10751.12</v>
      </c>
      <c r="D1161" s="1">
        <f>BILANCA!E184</f>
        <v>0</v>
      </c>
      <c r="E1161" s="1">
        <v>0</v>
      </c>
      <c r="F1161" s="1">
        <v>0</v>
      </c>
      <c r="G1161" s="2">
        <f t="shared" si="22"/>
        <v>1913.6993600000001</v>
      </c>
      <c r="H1161" s="2">
        <f t="shared" si="23"/>
        <v>0.12000000000080036</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1325</v>
      </c>
      <c r="E1163" s="1">
        <v>0</v>
      </c>
      <c r="F1163" s="1">
        <v>0</v>
      </c>
      <c r="G1163" s="2">
        <f t="shared" si="22"/>
        <v>477</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3748.3</v>
      </c>
      <c r="D1165" s="1">
        <f>BILANCA!E188</f>
        <v>721.99</v>
      </c>
      <c r="E1165" s="1">
        <v>0</v>
      </c>
      <c r="F1165" s="1">
        <v>0</v>
      </c>
      <c r="G1165" s="2">
        <f t="shared" si="22"/>
        <v>944.99495999999999</v>
      </c>
      <c r="H1165" s="2">
        <f t="shared" si="23"/>
        <v>0.3100000000001728</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45597.27</v>
      </c>
      <c r="D1166" s="1">
        <f>BILANCA!E189</f>
        <v>0</v>
      </c>
      <c r="E1166" s="1">
        <v>0</v>
      </c>
      <c r="F1166" s="1">
        <v>0</v>
      </c>
      <c r="G1166" s="2">
        <f t="shared" si="22"/>
        <v>8344.3004099999998</v>
      </c>
      <c r="H1166" s="2">
        <f t="shared" si="23"/>
        <v>0.26999999999679858</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70321.52</v>
      </c>
      <c r="D1183" s="1">
        <f>BILANCA!E206</f>
        <v>42192.92</v>
      </c>
      <c r="E1183" s="1">
        <v>0</v>
      </c>
      <c r="F1183" s="1">
        <v>0</v>
      </c>
      <c r="G1183" s="2">
        <f t="shared" si="22"/>
        <v>30941.472000000002</v>
      </c>
      <c r="H1183" s="2">
        <f t="shared" si="23"/>
        <v>0.55999999999767169</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70321.52</v>
      </c>
      <c r="D1184" s="1">
        <f>BILANCA!E207</f>
        <v>42192.92</v>
      </c>
      <c r="E1184" s="1">
        <v>0</v>
      </c>
      <c r="F1184" s="1">
        <v>0</v>
      </c>
      <c r="G1184" s="2">
        <f t="shared" si="22"/>
        <v>31096.179360000002</v>
      </c>
      <c r="H1184" s="2">
        <f t="shared" si="23"/>
        <v>0.55999999999767169</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70321.52</v>
      </c>
      <c r="D1185" s="1">
        <f>BILANCA!E208</f>
        <v>42192.92</v>
      </c>
      <c r="E1185" s="1">
        <v>0</v>
      </c>
      <c r="F1185" s="1">
        <v>0</v>
      </c>
      <c r="G1185" s="2">
        <f t="shared" si="22"/>
        <v>31250.886720000002</v>
      </c>
      <c r="H1185" s="2">
        <f t="shared" si="23"/>
        <v>0.55999999999767169</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2850178.08</v>
      </c>
      <c r="D1214" s="1">
        <f>BILANCA!E237</f>
        <v>3672605.4200000004</v>
      </c>
      <c r="E1214" s="1">
        <v>0</v>
      </c>
      <c r="F1214" s="1">
        <v>0</v>
      </c>
      <c r="G1214" s="2">
        <f t="shared" si="22"/>
        <v>2355134.8405200001</v>
      </c>
      <c r="H1214" s="2">
        <f t="shared" si="23"/>
        <v>0.50000000046566129</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2803611.67</v>
      </c>
      <c r="D1215" s="1">
        <f>BILANCA!E238</f>
        <v>3292940.81</v>
      </c>
      <c r="E1215" s="1">
        <v>0</v>
      </c>
      <c r="F1215" s="1">
        <v>0</v>
      </c>
      <c r="G1215" s="2">
        <f t="shared" si="22"/>
        <v>2178362.4432800002</v>
      </c>
      <c r="H1215" s="2">
        <f t="shared" si="23"/>
        <v>0.52000000001862645</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2873933.19</v>
      </c>
      <c r="D1216" s="1">
        <f>BILANCA!E239</f>
        <v>3335133.73</v>
      </c>
      <c r="E1216" s="1">
        <v>0</v>
      </c>
      <c r="F1216" s="1">
        <v>0</v>
      </c>
      <c r="G1216" s="2">
        <f t="shared" si="22"/>
        <v>2223798.7514500003</v>
      </c>
      <c r="H1216" s="2">
        <f t="shared" si="23"/>
        <v>0.4599999999627471</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2873933.19</v>
      </c>
      <c r="D1217" s="1">
        <f>BILANCA!E240</f>
        <v>3253614.43</v>
      </c>
      <c r="E1217" s="1">
        <v>0</v>
      </c>
      <c r="F1217" s="1">
        <v>0</v>
      </c>
      <c r="G1217" s="2">
        <f t="shared" si="22"/>
        <v>2195191.9197000004</v>
      </c>
      <c r="H1217" s="2">
        <f t="shared" si="23"/>
        <v>0.62000000011175871</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81519.3</v>
      </c>
      <c r="E1218" s="1">
        <v>0</v>
      </c>
      <c r="F1218" s="1">
        <v>0</v>
      </c>
      <c r="G1218" s="2">
        <f t="shared" si="22"/>
        <v>38314.070999999996</v>
      </c>
      <c r="H1218" s="2">
        <f t="shared" si="23"/>
        <v>0.30000000000291038</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70321.52</v>
      </c>
      <c r="D1219" s="1">
        <f>BILANCA!E242</f>
        <v>42192.92</v>
      </c>
      <c r="E1219" s="1">
        <v>0</v>
      </c>
      <c r="F1219" s="1">
        <v>0</v>
      </c>
      <c r="G1219" s="2">
        <f t="shared" si="22"/>
        <v>36510.936959999999</v>
      </c>
      <c r="H1219" s="2">
        <f t="shared" si="23"/>
        <v>0.55999999999767169</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70321.52</v>
      </c>
      <c r="D1220" s="1">
        <f>BILANCA!E243</f>
        <v>42192.92</v>
      </c>
      <c r="E1220" s="1">
        <v>0</v>
      </c>
      <c r="F1220" s="1">
        <v>0</v>
      </c>
      <c r="G1220" s="2">
        <f t="shared" si="22"/>
        <v>36665.644319999999</v>
      </c>
      <c r="H1220" s="2">
        <f t="shared" si="23"/>
        <v>0.55999999999767169</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-39766.800000000047</v>
      </c>
      <c r="D1222" s="1">
        <f>BILANCA!E245</f>
        <v>286648.89000000013</v>
      </c>
      <c r="E1222" s="1">
        <v>0</v>
      </c>
      <c r="F1222" s="1">
        <v>0</v>
      </c>
      <c r="G1222" s="2">
        <f t="shared" si="22"/>
        <v>127513.90422000004</v>
      </c>
      <c r="H1222" s="2">
        <f t="shared" si="23"/>
        <v>0.30999999982304871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1128611.56</v>
      </c>
      <c r="D1223" s="1">
        <f>BILANCA!E246</f>
        <v>1694324.77</v>
      </c>
      <c r="E1223" s="1">
        <v>0</v>
      </c>
      <c r="F1223" s="1">
        <v>0</v>
      </c>
      <c r="G1223" s="2">
        <f t="shared" si="22"/>
        <v>1084142.6639999999</v>
      </c>
      <c r="H1223" s="2">
        <f t="shared" si="23"/>
        <v>0.66999999992549419</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1058290.04</v>
      </c>
      <c r="D1224" s="1">
        <f>BILANCA!E247</f>
        <v>1652131.85</v>
      </c>
      <c r="E1224" s="1">
        <v>0</v>
      </c>
      <c r="F1224" s="1">
        <v>0</v>
      </c>
      <c r="G1224" s="2">
        <f t="shared" si="22"/>
        <v>1051375.4513400001</v>
      </c>
      <c r="H1224" s="2">
        <f t="shared" si="23"/>
        <v>0.18999999994412065</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70321.52</v>
      </c>
      <c r="D1226" s="1">
        <f>BILANCA!E249</f>
        <v>42192.92</v>
      </c>
      <c r="E1226" s="1">
        <v>0</v>
      </c>
      <c r="F1226" s="1">
        <v>0</v>
      </c>
      <c r="G1226" s="2">
        <f t="shared" si="22"/>
        <v>37593.888479999994</v>
      </c>
      <c r="H1226" s="2">
        <f t="shared" si="23"/>
        <v>0.55999999999767169</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1168378.3600000001</v>
      </c>
      <c r="D1227" s="1">
        <f>BILANCA!E250</f>
        <v>1407675.88</v>
      </c>
      <c r="E1227" s="1">
        <v>0</v>
      </c>
      <c r="F1227" s="1">
        <v>0</v>
      </c>
      <c r="G1227" s="2">
        <f t="shared" si="22"/>
        <v>972030.1492799999</v>
      </c>
      <c r="H1227" s="2">
        <f t="shared" si="23"/>
        <v>0.48000000021420419</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1168378.3600000001</v>
      </c>
      <c r="D1229" s="1">
        <f>BILANCA!E252</f>
        <v>1407675.88</v>
      </c>
      <c r="E1229" s="1">
        <v>0</v>
      </c>
      <c r="F1229" s="1">
        <v>0</v>
      </c>
      <c r="G1229" s="2">
        <f t="shared" si="22"/>
        <v>979997.60951999994</v>
      </c>
      <c r="H1229" s="2">
        <f t="shared" si="23"/>
        <v>0.48000000021420419</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75362.28</v>
      </c>
      <c r="D1232" s="1">
        <f>BILANCA!E255</f>
        <v>81994.789999999994</v>
      </c>
      <c r="E1232" s="1">
        <v>0</v>
      </c>
      <c r="F1232" s="1">
        <v>0</v>
      </c>
      <c r="G1232" s="2">
        <f t="shared" si="22"/>
        <v>59598.613139999994</v>
      </c>
      <c r="H1232" s="2">
        <f t="shared" si="23"/>
        <v>0.49000000000523869</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10970.93</v>
      </c>
      <c r="D1233" s="1">
        <f>BILANCA!E256</f>
        <v>11020.93</v>
      </c>
      <c r="E1233" s="1">
        <v>0</v>
      </c>
      <c r="F1233" s="1">
        <v>0</v>
      </c>
      <c r="G1233" s="2">
        <f t="shared" si="22"/>
        <v>8253.1975000000002</v>
      </c>
      <c r="H1233" s="2">
        <f t="shared" si="23"/>
        <v>0.13999999999941792</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302526.11</v>
      </c>
      <c r="D1236" s="1">
        <f>BILANCA!E259</f>
        <v>327926.59999999998</v>
      </c>
      <c r="E1236" s="1">
        <v>0</v>
      </c>
      <c r="F1236" s="1">
        <v>0</v>
      </c>
      <c r="G1236" s="2">
        <f t="shared" si="22"/>
        <v>242469.96542999998</v>
      </c>
      <c r="H1236" s="2">
        <f t="shared" si="23"/>
        <v>0.51000000000931323</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302526.11</v>
      </c>
      <c r="D1237" s="1">
        <f>BILANCA!E260</f>
        <v>327926.59999999998</v>
      </c>
      <c r="E1237" s="1">
        <v>0</v>
      </c>
      <c r="F1237" s="1">
        <v>0</v>
      </c>
      <c r="G1237" s="2">
        <f t="shared" si="22"/>
        <v>243428.34473999997</v>
      </c>
      <c r="H1237" s="2">
        <f t="shared" si="23"/>
        <v>0.51000000000931323</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70920.259999999995</v>
      </c>
      <c r="D1240" s="1">
        <f>BILANCA!E264</f>
        <v>68303.58</v>
      </c>
      <c r="E1240" s="1">
        <v>0</v>
      </c>
      <c r="F1240" s="1">
        <v>0</v>
      </c>
      <c r="G1240" s="2">
        <f t="shared" si="22"/>
        <v>53334.54694</v>
      </c>
      <c r="H1240" s="2">
        <f t="shared" si="23"/>
        <v>0.67999999999301508</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10578.43</v>
      </c>
      <c r="D1241" s="1">
        <f>BILANCA!E265</f>
        <v>13189.47</v>
      </c>
      <c r="E1241" s="1">
        <v>0</v>
      </c>
      <c r="F1241" s="1">
        <v>0</v>
      </c>
      <c r="G1241" s="2">
        <f t="shared" si="22"/>
        <v>9535.0014599999995</v>
      </c>
      <c r="H1241" s="2">
        <f t="shared" si="23"/>
        <v>0.8999999999996362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10970.93</v>
      </c>
      <c r="D1242" s="1">
        <f>BILANCA!E266</f>
        <v>10970.93</v>
      </c>
      <c r="E1242" s="1">
        <v>0</v>
      </c>
      <c r="F1242" s="1">
        <v>0</v>
      </c>
      <c r="G1242" s="2">
        <f t="shared" ref="G1242:G1479" si="24">B1242/1000*C1242+B1242/500*D1242</f>
        <v>8524.4126099999994</v>
      </c>
      <c r="H1242" s="2">
        <f t="shared" si="23"/>
        <v>0.13999999999941792</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10751.12</v>
      </c>
      <c r="D1263" s="1">
        <f>BILANCA!E287</f>
        <v>0</v>
      </c>
      <c r="E1263" s="1">
        <v>0</v>
      </c>
      <c r="F1263" s="1">
        <v>0</v>
      </c>
      <c r="G1263" s="2">
        <f t="shared" si="24"/>
        <v>3010.3136000000004</v>
      </c>
      <c r="H1263" s="2">
        <f t="shared" si="23"/>
        <v>0.12000000000080036</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30162.09</v>
      </c>
      <c r="D1264" s="1">
        <f>BILANCA!E288</f>
        <v>38997.57</v>
      </c>
      <c r="E1264" s="1">
        <v>0</v>
      </c>
      <c r="F1264" s="1">
        <v>0</v>
      </c>
      <c r="G1264" s="2">
        <f t="shared" si="24"/>
        <v>30392.181629999999</v>
      </c>
      <c r="H1264" s="2">
        <f t="shared" si="23"/>
        <v>0.52000000000043656</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24454.5</v>
      </c>
      <c r="D1265" s="1">
        <f>BILANCA!E289</f>
        <v>0</v>
      </c>
      <c r="E1265" s="1">
        <v>0</v>
      </c>
      <c r="F1265" s="1">
        <v>0</v>
      </c>
      <c r="G1265" s="2">
        <f t="shared" si="24"/>
        <v>6896.168999999999</v>
      </c>
      <c r="H1265" s="2">
        <f t="shared" si="23"/>
        <v>0.5</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21142.77</v>
      </c>
      <c r="D1266" s="1">
        <f>BILANCA!E290</f>
        <v>0</v>
      </c>
      <c r="E1266" s="1">
        <v>0</v>
      </c>
      <c r="F1266" s="1">
        <v>0</v>
      </c>
      <c r="G1266" s="2">
        <f t="shared" si="24"/>
        <v>5983.40391</v>
      </c>
      <c r="H1266" s="2">
        <f t="shared" si="23"/>
        <v>0.22999999999956344</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70321.52</v>
      </c>
      <c r="D1270" s="1">
        <f>BILANCA!E294</f>
        <v>42192.92</v>
      </c>
      <c r="E1270" s="1">
        <v>0</v>
      </c>
      <c r="F1270" s="1">
        <v>0</v>
      </c>
      <c r="G1270" s="2">
        <f t="shared" si="24"/>
        <v>44401.012319999994</v>
      </c>
      <c r="H1270" s="2">
        <f t="shared" si="23"/>
        <v>0.55999999999767169</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219032.53000000003</v>
      </c>
      <c r="D1299" s="6">
        <f>'RAS-funkcijski'!E5</f>
        <v>202994.55000000002</v>
      </c>
      <c r="E1299" s="6">
        <v>0</v>
      </c>
      <c r="F1299" s="6">
        <v>0</v>
      </c>
      <c r="G1299" s="7">
        <f t="shared" si="24"/>
        <v>625.02163000000007</v>
      </c>
      <c r="H1299" s="7">
        <f t="shared" si="23"/>
        <v>0.91999999995459802</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219032.53000000003</v>
      </c>
      <c r="D1300" s="1">
        <f>'RAS-funkcijski'!E6</f>
        <v>202994.55000000002</v>
      </c>
      <c r="E1300" s="1">
        <v>0</v>
      </c>
      <c r="F1300" s="1">
        <v>0</v>
      </c>
      <c r="G1300" s="2">
        <f t="shared" si="24"/>
        <v>1250.0432600000001</v>
      </c>
      <c r="H1300" s="2">
        <f t="shared" si="23"/>
        <v>0.91999999995459802</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181101.89</v>
      </c>
      <c r="D1301" s="1">
        <f>'RAS-funkcijski'!E7</f>
        <v>159042.07</v>
      </c>
      <c r="E1301" s="1">
        <v>0</v>
      </c>
      <c r="F1301" s="1">
        <v>0</v>
      </c>
      <c r="G1301" s="2">
        <f t="shared" si="24"/>
        <v>1497.55809</v>
      </c>
      <c r="H1301" s="2">
        <f t="shared" si="23"/>
        <v>0.17999999999301508</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37930.639999999999</v>
      </c>
      <c r="D1302" s="1">
        <f>'RAS-funkcijski'!E8</f>
        <v>43952.480000000003</v>
      </c>
      <c r="E1302" s="1">
        <v>0</v>
      </c>
      <c r="F1302" s="1">
        <v>0</v>
      </c>
      <c r="G1302" s="2">
        <f t="shared" si="24"/>
        <v>503.3424</v>
      </c>
      <c r="H1302" s="2">
        <f t="shared" si="23"/>
        <v>0.8400000000037835</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3251.99</v>
      </c>
      <c r="D1316" s="1">
        <f>'RAS-funkcijski'!E22</f>
        <v>2361.6999999999998</v>
      </c>
      <c r="E1316" s="1">
        <v>0</v>
      </c>
      <c r="F1316" s="1">
        <v>0</v>
      </c>
      <c r="G1316" s="2">
        <f t="shared" si="24"/>
        <v>143.55701999999999</v>
      </c>
      <c r="H1316" s="2">
        <f t="shared" si="23"/>
        <v>0.31000000000040018</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3251.99</v>
      </c>
      <c r="D1318" s="1">
        <f>'RAS-funkcijski'!E24</f>
        <v>2361.6999999999998</v>
      </c>
      <c r="E1318" s="1">
        <v>0</v>
      </c>
      <c r="F1318" s="1">
        <v>0</v>
      </c>
      <c r="G1318" s="2">
        <f t="shared" si="24"/>
        <v>159.50779999999997</v>
      </c>
      <c r="H1318" s="2">
        <f t="shared" si="23"/>
        <v>0.31000000000040018</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26080.03</v>
      </c>
      <c r="D1322" s="1">
        <f>'RAS-funkcijski'!E28</f>
        <v>27459.87</v>
      </c>
      <c r="E1322" s="1">
        <v>0</v>
      </c>
      <c r="F1322" s="1">
        <v>0</v>
      </c>
      <c r="G1322" s="2">
        <f t="shared" si="24"/>
        <v>1943.9944799999998</v>
      </c>
      <c r="H1322" s="2">
        <f t="shared" si="23"/>
        <v>0.15999999999985448</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26080.03</v>
      </c>
      <c r="D1324" s="1">
        <f>'RAS-funkcijski'!E30</f>
        <v>27459.87</v>
      </c>
      <c r="E1324" s="1">
        <v>0</v>
      </c>
      <c r="F1324" s="1">
        <v>0</v>
      </c>
      <c r="G1324" s="2">
        <f t="shared" si="24"/>
        <v>2105.9940199999996</v>
      </c>
      <c r="H1324" s="2">
        <f t="shared" si="23"/>
        <v>0.15999999999985448</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236689.72</v>
      </c>
      <c r="D1329" s="1">
        <f>'RAS-funkcijski'!E35</f>
        <v>323939.18000000005</v>
      </c>
      <c r="E1329" s="1">
        <v>0</v>
      </c>
      <c r="F1329" s="1">
        <v>0</v>
      </c>
      <c r="G1329" s="2">
        <f t="shared" si="24"/>
        <v>27421.610480000003</v>
      </c>
      <c r="H1329" s="2">
        <f t="shared" si="23"/>
        <v>0.46000000005005859</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3988.32</v>
      </c>
      <c r="D1330" s="1">
        <f>'RAS-funkcijski'!E36</f>
        <v>8416.06</v>
      </c>
      <c r="E1330" s="1">
        <v>0</v>
      </c>
      <c r="F1330" s="1">
        <v>0</v>
      </c>
      <c r="G1330" s="2">
        <f t="shared" si="24"/>
        <v>666.25408000000004</v>
      </c>
      <c r="H1330" s="2">
        <f t="shared" si="23"/>
        <v>0.37999999999965439</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3988.32</v>
      </c>
      <c r="D1331" s="1">
        <f>'RAS-funkcijski'!E37</f>
        <v>8416.06</v>
      </c>
      <c r="E1331" s="1">
        <v>0</v>
      </c>
      <c r="F1331" s="1">
        <v>0</v>
      </c>
      <c r="G1331" s="2">
        <f t="shared" si="24"/>
        <v>687.07452000000001</v>
      </c>
      <c r="H1331" s="2">
        <f t="shared" si="23"/>
        <v>0.37999999999965439</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52479.06</v>
      </c>
      <c r="D1333" s="1">
        <f>'RAS-funkcijski'!E39</f>
        <v>13496.95</v>
      </c>
      <c r="E1333" s="1">
        <v>0</v>
      </c>
      <c r="F1333" s="1">
        <v>0</v>
      </c>
      <c r="G1333" s="2">
        <f t="shared" si="24"/>
        <v>2781.5536000000002</v>
      </c>
      <c r="H1333" s="2">
        <f t="shared" si="23"/>
        <v>0.1099999999969441</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16190.99</v>
      </c>
      <c r="D1334" s="1">
        <f>'RAS-funkcijski'!E40</f>
        <v>13496.95</v>
      </c>
      <c r="E1334" s="1">
        <v>0</v>
      </c>
      <c r="F1334" s="1">
        <v>0</v>
      </c>
      <c r="G1334" s="2">
        <f t="shared" si="24"/>
        <v>1554.6560399999998</v>
      </c>
      <c r="H1334" s="2">
        <f t="shared" si="23"/>
        <v>5.9999999999490683E-2</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36288.07</v>
      </c>
      <c r="D1335" s="1">
        <f>'RAS-funkcijski'!E41</f>
        <v>0</v>
      </c>
      <c r="E1335" s="1">
        <v>0</v>
      </c>
      <c r="F1335" s="1">
        <v>0</v>
      </c>
      <c r="G1335" s="2">
        <f t="shared" si="24"/>
        <v>1342.65859</v>
      </c>
      <c r="H1335" s="2">
        <f t="shared" si="23"/>
        <v>6.9999999999708962E-2</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160596.15</v>
      </c>
      <c r="D1348" s="1">
        <f>'RAS-funkcijski'!E54</f>
        <v>289156.28000000003</v>
      </c>
      <c r="E1348" s="1">
        <v>0</v>
      </c>
      <c r="F1348" s="1">
        <v>0</v>
      </c>
      <c r="G1348" s="2">
        <f t="shared" si="24"/>
        <v>36945.435500000007</v>
      </c>
      <c r="H1348" s="2">
        <f t="shared" si="27"/>
        <v>0.43000000002211891</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160596.15</v>
      </c>
      <c r="D1349" s="1">
        <f>'RAS-funkcijski'!E55</f>
        <v>288441.28000000003</v>
      </c>
      <c r="E1349" s="1">
        <v>0</v>
      </c>
      <c r="F1349" s="1">
        <v>0</v>
      </c>
      <c r="G1349" s="2">
        <f t="shared" si="24"/>
        <v>37611.414210000003</v>
      </c>
      <c r="H1349" s="2">
        <f t="shared" si="27"/>
        <v>0.43000000002211891</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715</v>
      </c>
      <c r="E1351" s="1">
        <v>0</v>
      </c>
      <c r="F1351" s="1">
        <v>0</v>
      </c>
      <c r="G1351" s="2">
        <f t="shared" si="24"/>
        <v>75.789999999999992</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18298.960000000003</v>
      </c>
      <c r="D1355" s="1">
        <f>'RAS-funkcijski'!E61</f>
        <v>11669.89</v>
      </c>
      <c r="E1355" s="1">
        <v>0</v>
      </c>
      <c r="F1355" s="1">
        <v>0</v>
      </c>
      <c r="G1355" s="2">
        <f t="shared" si="24"/>
        <v>2373.4081800000004</v>
      </c>
      <c r="H1355" s="2">
        <f t="shared" si="27"/>
        <v>0.14999999999781721</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16573.560000000001</v>
      </c>
      <c r="D1358" s="1">
        <f>'RAS-funkcijski'!E64</f>
        <v>7408.32</v>
      </c>
      <c r="E1358" s="1">
        <v>0</v>
      </c>
      <c r="F1358" s="1">
        <v>0</v>
      </c>
      <c r="G1358" s="2">
        <f t="shared" si="24"/>
        <v>1883.412</v>
      </c>
      <c r="H1358" s="2">
        <f t="shared" si="27"/>
        <v>0.75999999999839929</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1725.4</v>
      </c>
      <c r="D1359" s="1">
        <f>'RAS-funkcijski'!E65</f>
        <v>4261.57</v>
      </c>
      <c r="E1359" s="1">
        <v>0</v>
      </c>
      <c r="F1359" s="1">
        <v>0</v>
      </c>
      <c r="G1359" s="2">
        <f t="shared" si="24"/>
        <v>625.16093999999998</v>
      </c>
      <c r="H1359" s="2">
        <f t="shared" si="27"/>
        <v>0.83000000000038199</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1327.23</v>
      </c>
      <c r="D1360" s="1">
        <f>'RAS-funkcijski'!E66</f>
        <v>1200</v>
      </c>
      <c r="E1360" s="1">
        <v>0</v>
      </c>
      <c r="F1360" s="1">
        <v>0</v>
      </c>
      <c r="G1360" s="2">
        <f t="shared" si="24"/>
        <v>231.08825999999999</v>
      </c>
      <c r="H1360" s="2">
        <f t="shared" si="27"/>
        <v>0.23000000000001819</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1327.23</v>
      </c>
      <c r="D1361" s="1">
        <f>'RAS-funkcijski'!E67</f>
        <v>1200</v>
      </c>
      <c r="E1361" s="1">
        <v>0</v>
      </c>
      <c r="F1361" s="1">
        <v>0</v>
      </c>
      <c r="G1361" s="2">
        <f t="shared" si="24"/>
        <v>234.81549000000001</v>
      </c>
      <c r="H1361" s="2">
        <f t="shared" si="27"/>
        <v>0.23000000000001819</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58474.17</v>
      </c>
      <c r="D1369" s="1">
        <f>'RAS-funkcijski'!E75</f>
        <v>22313.55</v>
      </c>
      <c r="E1369" s="1">
        <v>0</v>
      </c>
      <c r="F1369" s="1">
        <v>0</v>
      </c>
      <c r="G1369" s="2">
        <f t="shared" si="24"/>
        <v>7320.1901699999989</v>
      </c>
      <c r="H1369" s="2">
        <f t="shared" si="27"/>
        <v>0.61999999999898137</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8295.9699999999993</v>
      </c>
      <c r="D1370" s="1">
        <f>'RAS-funkcijski'!E76</f>
        <v>9194.83</v>
      </c>
      <c r="E1370" s="1">
        <v>0</v>
      </c>
      <c r="F1370" s="1">
        <v>0</v>
      </c>
      <c r="G1370" s="2">
        <f t="shared" si="24"/>
        <v>1921.3653599999998</v>
      </c>
      <c r="H1370" s="2">
        <f t="shared" si="27"/>
        <v>0.2000000000007276</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4980</v>
      </c>
      <c r="E1371" s="1">
        <v>0</v>
      </c>
      <c r="F1371" s="1">
        <v>0</v>
      </c>
      <c r="G1371" s="2">
        <f t="shared" si="24"/>
        <v>727.07999999999993</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50178.2</v>
      </c>
      <c r="D1372" s="1">
        <f>'RAS-funkcijski'!E78</f>
        <v>0</v>
      </c>
      <c r="E1372" s="1">
        <v>0</v>
      </c>
      <c r="F1372" s="1">
        <v>0</v>
      </c>
      <c r="G1372" s="2">
        <f t="shared" si="24"/>
        <v>3713.1867999999995</v>
      </c>
      <c r="H1372" s="2">
        <f t="shared" si="27"/>
        <v>0.19999999999708962</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8138.72</v>
      </c>
      <c r="E1374" s="1">
        <v>0</v>
      </c>
      <c r="F1374" s="1">
        <v>0</v>
      </c>
      <c r="G1374" s="2">
        <f t="shared" si="24"/>
        <v>1237.0854400000001</v>
      </c>
      <c r="H1374" s="2">
        <f t="shared" si="27"/>
        <v>0.27999999999974534</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41316.639999999999</v>
      </c>
      <c r="D1376" s="1">
        <f>'RAS-funkcijski'!E82</f>
        <v>135592.22</v>
      </c>
      <c r="E1376" s="1">
        <v>0</v>
      </c>
      <c r="F1376" s="1">
        <v>0</v>
      </c>
      <c r="G1376" s="2">
        <f t="shared" si="24"/>
        <v>24375.08424</v>
      </c>
      <c r="H1376" s="2">
        <f t="shared" si="27"/>
        <v>0.58000000000174623</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398.17</v>
      </c>
      <c r="D1377" s="1">
        <f>'RAS-funkcijski'!E83</f>
        <v>45361.53</v>
      </c>
      <c r="E1377" s="1">
        <v>0</v>
      </c>
      <c r="F1377" s="1">
        <v>0</v>
      </c>
      <c r="G1377" s="2">
        <f t="shared" si="24"/>
        <v>7198.5771699999996</v>
      </c>
      <c r="H1377" s="2">
        <f t="shared" si="27"/>
        <v>0.64000000000118007</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496.27</v>
      </c>
      <c r="D1379" s="1">
        <f>'RAS-funkcijski'!E85</f>
        <v>462.11</v>
      </c>
      <c r="E1379" s="1">
        <v>0</v>
      </c>
      <c r="F1379" s="1">
        <v>0</v>
      </c>
      <c r="G1379" s="2">
        <f t="shared" si="24"/>
        <v>115.05969000000002</v>
      </c>
      <c r="H1379" s="2">
        <f t="shared" si="27"/>
        <v>0.37999999999999545</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14374.89</v>
      </c>
      <c r="D1380" s="1">
        <f>'RAS-funkcijski'!E86</f>
        <v>27247.98</v>
      </c>
      <c r="E1380" s="1">
        <v>0</v>
      </c>
      <c r="F1380" s="1">
        <v>0</v>
      </c>
      <c r="G1380" s="2">
        <f t="shared" si="24"/>
        <v>5647.4097000000002</v>
      </c>
      <c r="H1380" s="2">
        <f t="shared" si="27"/>
        <v>0.13000000000101863</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26047.31</v>
      </c>
      <c r="D1381" s="1">
        <f>'RAS-funkcijski'!E87</f>
        <v>62520.6</v>
      </c>
      <c r="E1381" s="1">
        <v>0</v>
      </c>
      <c r="F1381" s="1">
        <v>0</v>
      </c>
      <c r="G1381" s="2">
        <f t="shared" si="24"/>
        <v>12540.34633</v>
      </c>
      <c r="H1381" s="2">
        <f t="shared" si="27"/>
        <v>0.71000000000276486</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546.09</v>
      </c>
      <c r="E1383" s="1">
        <v>0</v>
      </c>
      <c r="F1383" s="1">
        <v>0</v>
      </c>
      <c r="G1383" s="2">
        <f t="shared" si="24"/>
        <v>92.835300000000018</v>
      </c>
      <c r="H1383" s="2">
        <f t="shared" si="27"/>
        <v>9.0000000000031832E-2</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546.09</v>
      </c>
      <c r="E1400" s="1">
        <v>0</v>
      </c>
      <c r="F1400" s="1">
        <v>0</v>
      </c>
      <c r="G1400" s="2">
        <f t="shared" si="24"/>
        <v>111.40236</v>
      </c>
      <c r="H1400" s="2">
        <f t="shared" si="27"/>
        <v>9.0000000000031832E-2</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16911.72</v>
      </c>
      <c r="D1401" s="1">
        <f>'RAS-funkcijski'!E107</f>
        <v>146788.32</v>
      </c>
      <c r="E1401" s="1">
        <v>0</v>
      </c>
      <c r="F1401" s="1">
        <v>0</v>
      </c>
      <c r="G1401" s="2">
        <f t="shared" si="24"/>
        <v>31980.301079999997</v>
      </c>
      <c r="H1401" s="2">
        <f t="shared" si="27"/>
        <v>0.60000000000582077</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16911.72</v>
      </c>
      <c r="D1407" s="1">
        <f>'RAS-funkcijski'!E113</f>
        <v>146788.32</v>
      </c>
      <c r="E1407" s="1">
        <v>0</v>
      </c>
      <c r="F1407" s="1">
        <v>0</v>
      </c>
      <c r="G1407" s="2">
        <f t="shared" si="24"/>
        <v>33843.231240000001</v>
      </c>
      <c r="H1407" s="2">
        <f t="shared" si="27"/>
        <v>0.60000000000582077</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194642.92</v>
      </c>
      <c r="D1408" s="1">
        <f>'RAS-funkcijski'!E114</f>
        <v>300884.68</v>
      </c>
      <c r="E1408" s="1">
        <v>0</v>
      </c>
      <c r="F1408" s="1">
        <v>0</v>
      </c>
      <c r="G1408" s="2">
        <f t="shared" si="24"/>
        <v>87605.3508</v>
      </c>
      <c r="H1408" s="2">
        <f t="shared" si="27"/>
        <v>0.39999999999417923</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194642.92</v>
      </c>
      <c r="D1409" s="1">
        <f>'RAS-funkcijski'!E115</f>
        <v>300884.68</v>
      </c>
      <c r="E1409" s="1">
        <v>0</v>
      </c>
      <c r="F1409" s="1">
        <v>0</v>
      </c>
      <c r="G1409" s="2">
        <f t="shared" si="24"/>
        <v>88401.763080000004</v>
      </c>
      <c r="H1409" s="2">
        <f t="shared" si="27"/>
        <v>0.39999999999417923</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142010.29</v>
      </c>
      <c r="D1410" s="1">
        <f>'RAS-funkcijski'!E116</f>
        <v>247497.48</v>
      </c>
      <c r="E1410" s="1">
        <v>0</v>
      </c>
      <c r="F1410" s="1">
        <v>0</v>
      </c>
      <c r="G1410" s="2">
        <f t="shared" si="24"/>
        <v>71344.588000000003</v>
      </c>
      <c r="H1410" s="2">
        <f t="shared" si="27"/>
        <v>0.77000000001862645</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52632.63</v>
      </c>
      <c r="D1411" s="1">
        <f>'RAS-funkcijski'!E117</f>
        <v>53387.199999999997</v>
      </c>
      <c r="E1411" s="1">
        <v>0</v>
      </c>
      <c r="F1411" s="1">
        <v>0</v>
      </c>
      <c r="G1411" s="2">
        <f t="shared" si="24"/>
        <v>18012.99439</v>
      </c>
      <c r="H1411" s="2">
        <f t="shared" si="27"/>
        <v>0.56999999999970896</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10047.279999999999</v>
      </c>
      <c r="D1423" s="1">
        <f>'RAS-funkcijski'!E129</f>
        <v>7398.58</v>
      </c>
      <c r="E1423" s="1">
        <v>0</v>
      </c>
      <c r="F1423" s="1">
        <v>0</v>
      </c>
      <c r="G1423" s="2">
        <f t="shared" si="24"/>
        <v>3105.5549999999998</v>
      </c>
      <c r="H1423" s="2">
        <f t="shared" si="27"/>
        <v>0.69999999999890861</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8311.9599999999991</v>
      </c>
      <c r="D1429" s="1">
        <f>'RAS-funkcijski'!E135</f>
        <v>3731.78</v>
      </c>
      <c r="E1429" s="1">
        <v>0</v>
      </c>
      <c r="F1429" s="1">
        <v>0</v>
      </c>
      <c r="G1429" s="2">
        <f t="shared" si="24"/>
        <v>2066.59312</v>
      </c>
      <c r="H1429" s="2">
        <f t="shared" si="27"/>
        <v>0.26000000000067303</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1735.32</v>
      </c>
      <c r="D1432" s="1">
        <f>'RAS-funkcijski'!E138</f>
        <v>3666.8</v>
      </c>
      <c r="E1432" s="1">
        <v>0</v>
      </c>
      <c r="F1432" s="1">
        <v>0</v>
      </c>
      <c r="G1432" s="2">
        <f t="shared" si="24"/>
        <v>1215.2352800000001</v>
      </c>
      <c r="H1432" s="2">
        <f t="shared" si="27"/>
        <v>0.51999999999975444</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806447.00000000012</v>
      </c>
      <c r="D1435" s="13">
        <f>'RAS-funkcijski'!E141</f>
        <v>1170278.74</v>
      </c>
      <c r="E1435" s="13">
        <v>0</v>
      </c>
      <c r="F1435" s="13">
        <v>0</v>
      </c>
      <c r="G1435" s="14">
        <f t="shared" si="24"/>
        <v>431139.61376000009</v>
      </c>
      <c r="H1435" s="14">
        <f t="shared" si="27"/>
        <v>0.26000000012572855</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106375.55</v>
      </c>
      <c r="D1436" s="6">
        <f>'P-VRIO'!E5</f>
        <v>4502</v>
      </c>
      <c r="E1436" s="6">
        <v>0</v>
      </c>
      <c r="F1436" s="6">
        <v>0</v>
      </c>
      <c r="G1436" s="7">
        <f t="shared" si="24"/>
        <v>115.37955000000001</v>
      </c>
      <c r="H1436" s="7">
        <f t="shared" si="27"/>
        <v>0.44999999999708962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106375.55</v>
      </c>
      <c r="D1453" s="1">
        <f>'P-VRIO'!E22</f>
        <v>4502</v>
      </c>
      <c r="E1453" s="1">
        <v>0</v>
      </c>
      <c r="F1453" s="1">
        <v>0</v>
      </c>
      <c r="G1453" s="2">
        <f t="shared" si="24"/>
        <v>2076.8319000000001</v>
      </c>
      <c r="H1453" s="2">
        <f t="shared" si="27"/>
        <v>0.44999999999708962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106375.55</v>
      </c>
      <c r="D1454" s="1">
        <f>'P-VRIO'!E23</f>
        <v>0</v>
      </c>
      <c r="E1454" s="1">
        <v>0</v>
      </c>
      <c r="F1454" s="1">
        <v>0</v>
      </c>
      <c r="G1454" s="2">
        <f t="shared" si="24"/>
        <v>2021.13545</v>
      </c>
      <c r="H1454" s="2">
        <f t="shared" si="27"/>
        <v>0.44999999999708962</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21218.080000000002</v>
      </c>
      <c r="D1455" s="1">
        <f>'P-VRIO'!E24</f>
        <v>0</v>
      </c>
      <c r="E1455" s="1">
        <v>0</v>
      </c>
      <c r="F1455" s="1">
        <v>0</v>
      </c>
      <c r="G1455" s="2">
        <f t="shared" si="24"/>
        <v>424.36160000000007</v>
      </c>
      <c r="H1455" s="2">
        <f t="shared" si="27"/>
        <v>8.000000000174623E-2</v>
      </c>
      <c r="I1455" s="10">
        <f t="shared" ref="I1455:I1460" si="30">G1455*H1455</f>
        <v>33.948928000741041</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85157.47</v>
      </c>
      <c r="D1456" s="1">
        <f>'P-VRIO'!E25</f>
        <v>0</v>
      </c>
      <c r="E1456" s="1">
        <v>0</v>
      </c>
      <c r="F1456" s="1">
        <v>0</v>
      </c>
      <c r="G1456" s="2">
        <f t="shared" si="24"/>
        <v>1788.3068700000001</v>
      </c>
      <c r="H1456" s="2">
        <f t="shared" si="27"/>
        <v>0.47000000000116415</v>
      </c>
      <c r="I1456" s="10">
        <f t="shared" si="30"/>
        <v>840.50422890208188</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4502</v>
      </c>
      <c r="E1461" s="1">
        <v>0</v>
      </c>
      <c r="F1461" s="1">
        <v>0</v>
      </c>
      <c r="G1461" s="2">
        <f t="shared" si="24"/>
        <v>234.10399999999998</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4502</v>
      </c>
      <c r="E1467" s="1">
        <v>0</v>
      </c>
      <c r="F1467" s="1">
        <v>0</v>
      </c>
      <c r="G1467" s="2">
        <f t="shared" si="24"/>
        <v>288.12799999999999</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156832</v>
      </c>
      <c r="D1480" s="6"/>
      <c r="E1480" s="6">
        <v>0</v>
      </c>
      <c r="F1480" s="6">
        <v>0</v>
      </c>
      <c r="G1480" s="7">
        <f t="shared" ref="G1480:G1580" si="34">B1480/1000*C1480</f>
        <v>156.83199999999999</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1218756.48</v>
      </c>
      <c r="D1481" s="1">
        <v>0</v>
      </c>
      <c r="E1481" s="1">
        <v>0</v>
      </c>
      <c r="F1481" s="1">
        <v>0</v>
      </c>
      <c r="G1481" s="2">
        <f t="shared" si="34"/>
        <v>2437.51296</v>
      </c>
      <c r="H1481" s="2">
        <f t="shared" si="35"/>
        <v>0.47999999998137355</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692992.63</v>
      </c>
      <c r="D1483" s="1">
        <v>0</v>
      </c>
      <c r="E1483" s="1">
        <v>0</v>
      </c>
      <c r="F1483" s="1">
        <v>0</v>
      </c>
      <c r="G1483" s="2">
        <f t="shared" si="34"/>
        <v>2771.9705199999999</v>
      </c>
      <c r="H1483" s="2">
        <f t="shared" si="35"/>
        <v>0.36999999999534339</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218084.7</v>
      </c>
      <c r="D1484" s="1">
        <v>0</v>
      </c>
      <c r="E1484" s="1">
        <v>0</v>
      </c>
      <c r="F1484" s="1">
        <v>0</v>
      </c>
      <c r="G1484" s="2">
        <f t="shared" si="34"/>
        <v>1090.4235000000001</v>
      </c>
      <c r="H1484" s="2">
        <f t="shared" si="35"/>
        <v>0.29999999998835847</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270803.57</v>
      </c>
      <c r="D1485" s="1">
        <v>0</v>
      </c>
      <c r="E1485" s="1">
        <v>0</v>
      </c>
      <c r="F1485" s="1">
        <v>0</v>
      </c>
      <c r="G1485" s="2">
        <f t="shared" si="34"/>
        <v>1624.82142</v>
      </c>
      <c r="H1485" s="2">
        <f t="shared" si="35"/>
        <v>0.42999999999301508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1999.13</v>
      </c>
      <c r="D1486" s="1">
        <v>0</v>
      </c>
      <c r="E1486" s="1">
        <v>0</v>
      </c>
      <c r="F1486" s="1">
        <v>0</v>
      </c>
      <c r="G1486" s="2">
        <f t="shared" si="34"/>
        <v>13.993910000000001</v>
      </c>
      <c r="H1486" s="2">
        <f t="shared" si="35"/>
        <v>0.13000000000010914</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14577.49</v>
      </c>
      <c r="D1487" s="1">
        <v>0</v>
      </c>
      <c r="E1487" s="1">
        <v>0</v>
      </c>
      <c r="F1487" s="1">
        <v>0</v>
      </c>
      <c r="G1487" s="2">
        <f t="shared" si="34"/>
        <v>116.61992000000001</v>
      </c>
      <c r="H1487" s="2">
        <f t="shared" si="35"/>
        <v>0.48999999999978172</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546.09</v>
      </c>
      <c r="D1488" s="1">
        <v>0</v>
      </c>
      <c r="E1488" s="1">
        <v>0</v>
      </c>
      <c r="F1488" s="1">
        <v>0</v>
      </c>
      <c r="G1488" s="2">
        <f>B1488/1000*C1488</f>
        <v>4.9148100000000001</v>
      </c>
      <c r="H1488" s="2">
        <f>ABS(C1488-ROUND(C1488,0))</f>
        <v>9.0000000000031832E-2</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48400.54</v>
      </c>
      <c r="D1489" s="1">
        <v>0</v>
      </c>
      <c r="E1489" s="1">
        <v>0</v>
      </c>
      <c r="F1489" s="1">
        <v>0</v>
      </c>
      <c r="G1489" s="2">
        <f t="shared" si="34"/>
        <v>484.00540000000001</v>
      </c>
      <c r="H1489" s="2">
        <f t="shared" si="35"/>
        <v>0.45999999999912689</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74186.28</v>
      </c>
      <c r="D1490" s="1">
        <v>0</v>
      </c>
      <c r="E1490" s="1">
        <v>0</v>
      </c>
      <c r="F1490" s="1">
        <v>0</v>
      </c>
      <c r="G1490" s="2">
        <f t="shared" si="34"/>
        <v>816.04907999999989</v>
      </c>
      <c r="H1490" s="2">
        <f t="shared" si="35"/>
        <v>0.27999999999883585</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64394.83</v>
      </c>
      <c r="D1491" s="1">
        <v>0</v>
      </c>
      <c r="E1491" s="1">
        <v>0</v>
      </c>
      <c r="F1491" s="1">
        <v>0</v>
      </c>
      <c r="G1491" s="2">
        <f t="shared" si="34"/>
        <v>772.73796000000004</v>
      </c>
      <c r="H1491" s="2">
        <f t="shared" si="35"/>
        <v>0.16999999999825377</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525763.85</v>
      </c>
      <c r="D1492" s="1">
        <v>0</v>
      </c>
      <c r="E1492" s="1">
        <v>0</v>
      </c>
      <c r="F1492" s="1">
        <v>0</v>
      </c>
      <c r="G1492" s="2">
        <f t="shared" si="34"/>
        <v>6834.930049999999</v>
      </c>
      <c r="H1492" s="2">
        <f t="shared" si="35"/>
        <v>0.15000000002328306</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1294397.9900000002</v>
      </c>
      <c r="D1499" s="1">
        <v>0</v>
      </c>
      <c r="E1499" s="1">
        <v>0</v>
      </c>
      <c r="F1499" s="1">
        <v>0</v>
      </c>
      <c r="G1499" s="2">
        <f t="shared" si="34"/>
        <v>25887.959800000004</v>
      </c>
      <c r="H1499" s="2">
        <f t="shared" si="35"/>
        <v>9.9999997764825821E-3</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694908.27</v>
      </c>
      <c r="D1501" s="1">
        <v>0</v>
      </c>
      <c r="E1501" s="1">
        <v>0</v>
      </c>
      <c r="F1501" s="1">
        <v>0</v>
      </c>
      <c r="G1501" s="2">
        <f t="shared" si="34"/>
        <v>15287.98194</v>
      </c>
      <c r="H1501" s="2">
        <f t="shared" si="35"/>
        <v>0.27000000001862645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215919.96</v>
      </c>
      <c r="D1502" s="1">
        <v>0</v>
      </c>
      <c r="E1502" s="1">
        <v>0</v>
      </c>
      <c r="F1502" s="1">
        <v>0</v>
      </c>
      <c r="G1502" s="2">
        <f t="shared" si="34"/>
        <v>4966.1590799999994</v>
      </c>
      <c r="H1502" s="2">
        <f t="shared" si="35"/>
        <v>4.0000000008149073E-2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262409.49</v>
      </c>
      <c r="D1503" s="1">
        <v>0</v>
      </c>
      <c r="E1503" s="1">
        <v>0</v>
      </c>
      <c r="F1503" s="1">
        <v>0</v>
      </c>
      <c r="G1503" s="2">
        <f t="shared" si="34"/>
        <v>6297.8277600000001</v>
      </c>
      <c r="H1503" s="2">
        <f t="shared" si="35"/>
        <v>0.48999999999068677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2021.16</v>
      </c>
      <c r="D1504" s="1">
        <v>0</v>
      </c>
      <c r="E1504" s="1">
        <v>0</v>
      </c>
      <c r="F1504" s="1">
        <v>0</v>
      </c>
      <c r="G1504" s="2">
        <f t="shared" si="34"/>
        <v>50.529000000000003</v>
      </c>
      <c r="H1504" s="2">
        <f t="shared" si="35"/>
        <v>0.16000000000008185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25328.61</v>
      </c>
      <c r="D1505" s="1">
        <v>0</v>
      </c>
      <c r="E1505" s="1">
        <v>0</v>
      </c>
      <c r="F1505" s="1">
        <v>0</v>
      </c>
      <c r="G1505" s="2">
        <f t="shared" si="34"/>
        <v>658.54386</v>
      </c>
      <c r="H1505" s="2">
        <f t="shared" si="35"/>
        <v>0.38999999999941792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546.09</v>
      </c>
      <c r="D1506" s="1">
        <v>0</v>
      </c>
      <c r="E1506" s="1">
        <v>0</v>
      </c>
      <c r="F1506" s="1">
        <v>0</v>
      </c>
      <c r="G1506" s="2">
        <f>B1506/1000*C1506</f>
        <v>14.744430000000001</v>
      </c>
      <c r="H1506" s="2">
        <f>ABS(C1506-ROUND(C1506,0))</f>
        <v>9.0000000000031832E-2</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47075.54</v>
      </c>
      <c r="D1507" s="1">
        <v>0</v>
      </c>
      <c r="E1507" s="1">
        <v>0</v>
      </c>
      <c r="F1507" s="1">
        <v>0</v>
      </c>
      <c r="G1507" s="2">
        <f t="shared" si="34"/>
        <v>1318.1151200000002</v>
      </c>
      <c r="H1507" s="2">
        <f t="shared" si="35"/>
        <v>0.45999999999912689</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74186.28</v>
      </c>
      <c r="D1508" s="1">
        <v>0</v>
      </c>
      <c r="E1508" s="1">
        <v>0</v>
      </c>
      <c r="F1508" s="1">
        <v>0</v>
      </c>
      <c r="G1508" s="2">
        <f t="shared" si="34"/>
        <v>2151.4021200000002</v>
      </c>
      <c r="H1508" s="2">
        <f t="shared" si="35"/>
        <v>0.27999999999883585</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67421.14</v>
      </c>
      <c r="D1509" s="1">
        <v>0</v>
      </c>
      <c r="E1509" s="1">
        <v>0</v>
      </c>
      <c r="F1509" s="1">
        <v>0</v>
      </c>
      <c r="G1509" s="2">
        <f t="shared" si="34"/>
        <v>2022.6342</v>
      </c>
      <c r="H1509" s="2">
        <f t="shared" si="35"/>
        <v>0.13999999999941792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571361.12</v>
      </c>
      <c r="D1510" s="1">
        <v>0</v>
      </c>
      <c r="E1510" s="1">
        <v>0</v>
      </c>
      <c r="F1510" s="1">
        <v>0</v>
      </c>
      <c r="G1510" s="2">
        <f t="shared" si="34"/>
        <v>17712.19472</v>
      </c>
      <c r="H1510" s="2">
        <f t="shared" si="35"/>
        <v>0.11999999999534339</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28128.6</v>
      </c>
      <c r="D1511" s="1">
        <v>0</v>
      </c>
      <c r="E1511" s="1">
        <v>0</v>
      </c>
      <c r="F1511" s="1">
        <v>0</v>
      </c>
      <c r="G1511" s="2">
        <f t="shared" si="34"/>
        <v>900.11519999999996</v>
      </c>
      <c r="H1511" s="2">
        <f t="shared" si="35"/>
        <v>0.40000000000145519</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28128.6</v>
      </c>
      <c r="D1515" s="1">
        <v>0</v>
      </c>
      <c r="E1515" s="1">
        <v>0</v>
      </c>
      <c r="F1515" s="1">
        <v>0</v>
      </c>
      <c r="G1515" s="2">
        <f t="shared" si="34"/>
        <v>1012.6295999999999</v>
      </c>
      <c r="H1515" s="2">
        <f t="shared" si="35"/>
        <v>0.40000000000145519</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81190.489999999758</v>
      </c>
      <c r="D1517" s="1">
        <v>0</v>
      </c>
      <c r="E1517" s="1">
        <v>0</v>
      </c>
      <c r="F1517" s="1">
        <v>0</v>
      </c>
      <c r="G1517" s="2">
        <f t="shared" si="34"/>
        <v>3085.2386199999905</v>
      </c>
      <c r="H1517" s="2">
        <f t="shared" si="35"/>
        <v>0.48999999975785613</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81190.489999999991</v>
      </c>
      <c r="D1576" s="1">
        <v>0</v>
      </c>
      <c r="E1576" s="1">
        <v>0</v>
      </c>
      <c r="F1576" s="1">
        <v>0</v>
      </c>
      <c r="G1576" s="2">
        <f t="shared" si="34"/>
        <v>7875.4775299999992</v>
      </c>
      <c r="H1576" s="2">
        <f t="shared" si="35"/>
        <v>0.48999999999068677</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38997.57</v>
      </c>
      <c r="D1578" s="1">
        <v>0</v>
      </c>
      <c r="E1578" s="1">
        <v>0</v>
      </c>
      <c r="F1578" s="1">
        <v>0</v>
      </c>
      <c r="G1578" s="2">
        <f t="shared" si="34"/>
        <v>3860.7594300000001</v>
      </c>
      <c r="H1578" s="2">
        <f t="shared" si="35"/>
        <v>0.43000000000029104</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42192.92</v>
      </c>
      <c r="D1580" s="13">
        <v>0</v>
      </c>
      <c r="E1580" s="13">
        <v>0</v>
      </c>
      <c r="F1580" s="13">
        <v>0</v>
      </c>
      <c r="G1580" s="14">
        <f t="shared" si="34"/>
        <v>4261.4849199999999</v>
      </c>
      <c r="H1580" s="14">
        <f t="shared" si="35"/>
        <v>8.000000000174623E-2</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27597</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864195.11999999988</v>
      </c>
      <c r="I16" s="170">
        <f>'PR-RAS'!E6</f>
        <v>1501856.2099999995</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592848.06000000006</v>
      </c>
      <c r="I17" s="170">
        <f>'PR-RAS'!E151</f>
        <v>639206.47</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0</v>
      </c>
      <c r="I18" s="170">
        <f>'PR-RAS'!E645</f>
        <v>286648.88999999943</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39766.800000000396</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1910100.16</v>
      </c>
      <c r="I20" s="173">
        <f>BILANCA!E7</f>
        <v>2371300.7000000002</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1096909.92</v>
      </c>
      <c r="I21" s="175">
        <f>BILANCA!E68</f>
        <v>1382495.21</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156832</v>
      </c>
      <c r="I22" s="175">
        <f>BILANCA!E176</f>
        <v>81190.489999999991</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2850178.08</v>
      </c>
      <c r="I23" s="177">
        <f>BILANCA!E237</f>
        <v>3672605.4200000004</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219032.53000000003</v>
      </c>
      <c r="I24" s="173">
        <f>'RAS-funkcijski'!E5</f>
        <v>202994.55000000002</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236689.72</v>
      </c>
      <c r="I25" s="175">
        <f>'RAS-funkcijski'!E35</f>
        <v>323939.18000000005</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194642.92</v>
      </c>
      <c r="I27" s="175">
        <f>'RAS-funkcijski'!E114</f>
        <v>300884.68</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806447.00000000012</v>
      </c>
      <c r="I28" s="179">
        <f>'RAS-funkcijski'!E141</f>
        <v>1170278.74</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106375.55</v>
      </c>
      <c r="I29" s="173">
        <f>'P-VRIO'!E5</f>
        <v>4502</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106375.55</v>
      </c>
      <c r="I30" s="175">
        <f>'P-VRIO'!E22</f>
        <v>4502</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156832</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81190.489999999758</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81190.489999999991</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796" zoomScaleNormal="100" workbookViewId="0">
      <selection activeCell="D820" sqref="D820"/>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864195.11999999988</v>
      </c>
      <c r="E6" s="51">
        <f>E7+E44+E50+E82+E106+E124+E133+E139</f>
        <v>1501856.2099999995</v>
      </c>
      <c r="F6" s="52">
        <f t="shared" ref="F6:F131" si="0">IF(D6&lt;&gt;0,IF(E6/D6&gt;=100,"&gt;&gt;100",E6/D6*100),"-")</f>
        <v>173.7867034009634</v>
      </c>
    </row>
    <row r="7" spans="1:25" ht="12.75" customHeight="1" x14ac:dyDescent="0.2">
      <c r="A7" s="53">
        <v>61</v>
      </c>
      <c r="B7" s="294" t="s">
        <v>60</v>
      </c>
      <c r="C7" s="50" t="s">
        <v>61</v>
      </c>
      <c r="D7" s="51">
        <f t="shared" ref="D7:E7" si="1">D8+D17+D23+D29+D37+D40</f>
        <v>418761.7699999999</v>
      </c>
      <c r="E7" s="51">
        <f t="shared" si="1"/>
        <v>559613.59999999986</v>
      </c>
      <c r="F7" s="52">
        <f t="shared" si="0"/>
        <v>133.63531250715653</v>
      </c>
    </row>
    <row r="8" spans="1:25" ht="12.75" customHeight="1" x14ac:dyDescent="0.2">
      <c r="A8" s="53">
        <v>611</v>
      </c>
      <c r="B8" s="85" t="s">
        <v>62</v>
      </c>
      <c r="C8" s="50" t="s">
        <v>63</v>
      </c>
      <c r="D8" s="51">
        <f t="shared" ref="D8:E8" si="2">SUM(D9:D14)-D15-D16</f>
        <v>394211.35999999993</v>
      </c>
      <c r="E8" s="51">
        <f t="shared" si="2"/>
        <v>532840.71999999986</v>
      </c>
      <c r="F8" s="52">
        <f t="shared" si="0"/>
        <v>135.16625193145117</v>
      </c>
    </row>
    <row r="9" spans="1:25" ht="12.75" customHeight="1" x14ac:dyDescent="0.2">
      <c r="A9" s="53">
        <v>6111</v>
      </c>
      <c r="B9" s="85" t="s">
        <v>64</v>
      </c>
      <c r="C9" s="50" t="s">
        <v>65</v>
      </c>
      <c r="D9" s="242">
        <v>300855.86</v>
      </c>
      <c r="E9" s="242">
        <v>381185.92</v>
      </c>
      <c r="F9" s="52">
        <f t="shared" si="0"/>
        <v>126.70051366125958</v>
      </c>
    </row>
    <row r="10" spans="1:25" ht="12.75" customHeight="1" x14ac:dyDescent="0.2">
      <c r="A10" s="53">
        <v>6112</v>
      </c>
      <c r="B10" s="85" t="s">
        <v>66</v>
      </c>
      <c r="C10" s="50" t="s">
        <v>67</v>
      </c>
      <c r="D10" s="242">
        <v>40776.42</v>
      </c>
      <c r="E10" s="242">
        <v>38230.19</v>
      </c>
      <c r="F10" s="52">
        <f t="shared" si="0"/>
        <v>93.755631318296224</v>
      </c>
    </row>
    <row r="11" spans="1:25" ht="12.75" customHeight="1" x14ac:dyDescent="0.2">
      <c r="A11" s="53">
        <v>6113</v>
      </c>
      <c r="B11" s="85" t="s">
        <v>68</v>
      </c>
      <c r="C11" s="50" t="s">
        <v>69</v>
      </c>
      <c r="D11" s="242">
        <v>11627.16</v>
      </c>
      <c r="E11" s="242">
        <v>10535.09</v>
      </c>
      <c r="F11" s="52">
        <f t="shared" si="0"/>
        <v>90.607594631879152</v>
      </c>
    </row>
    <row r="12" spans="1:25" ht="12.75" customHeight="1" x14ac:dyDescent="0.2">
      <c r="A12" s="53">
        <v>6114</v>
      </c>
      <c r="B12" s="85" t="s">
        <v>70</v>
      </c>
      <c r="C12" s="50" t="s">
        <v>71</v>
      </c>
      <c r="D12" s="242">
        <v>74877.240000000005</v>
      </c>
      <c r="E12" s="242">
        <v>138448.49</v>
      </c>
      <c r="F12" s="52">
        <f t="shared" si="0"/>
        <v>184.90063202115888</v>
      </c>
    </row>
    <row r="13" spans="1:25" ht="12.75" customHeight="1" x14ac:dyDescent="0.2">
      <c r="A13" s="53">
        <v>6115</v>
      </c>
      <c r="B13" s="85" t="s">
        <v>72</v>
      </c>
      <c r="C13" s="50" t="s">
        <v>73</v>
      </c>
      <c r="D13" s="242">
        <v>19719.87</v>
      </c>
      <c r="E13" s="242">
        <v>19658.95</v>
      </c>
      <c r="F13" s="52">
        <f t="shared" si="0"/>
        <v>99.691073014173028</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53645.19</v>
      </c>
      <c r="E15" s="242">
        <v>55217.919999999998</v>
      </c>
      <c r="F15" s="52">
        <f t="shared" si="0"/>
        <v>102.93172603172809</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15751.75</v>
      </c>
      <c r="E23" s="51">
        <f t="shared" si="4"/>
        <v>17630.54</v>
      </c>
      <c r="F23" s="52">
        <f t="shared" si="0"/>
        <v>111.92750011903441</v>
      </c>
    </row>
    <row r="24" spans="1:6" ht="12.75" customHeight="1" x14ac:dyDescent="0.2">
      <c r="A24" s="53">
        <v>6131</v>
      </c>
      <c r="B24" s="85" t="s">
        <v>94</v>
      </c>
      <c r="C24" s="50" t="s">
        <v>95</v>
      </c>
      <c r="D24" s="242">
        <v>1880.34</v>
      </c>
      <c r="E24" s="242">
        <v>1916.77</v>
      </c>
      <c r="F24" s="52">
        <f t="shared" si="0"/>
        <v>101.93741557377922</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13871.41</v>
      </c>
      <c r="E27" s="242">
        <v>15713.77</v>
      </c>
      <c r="F27" s="52">
        <f t="shared" si="0"/>
        <v>113.28170676232625</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8798.66</v>
      </c>
      <c r="E29" s="51">
        <f t="shared" si="5"/>
        <v>9142.34</v>
      </c>
      <c r="F29" s="52">
        <f t="shared" si="0"/>
        <v>103.90604933023893</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8798.66</v>
      </c>
      <c r="E31" s="242">
        <v>9085.98</v>
      </c>
      <c r="F31" s="52">
        <f t="shared" si="0"/>
        <v>103.26549724617158</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v>56.36</v>
      </c>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296839.58999999997</v>
      </c>
      <c r="E50" s="51">
        <f>E51+E54+E59+E62+E65+E68+E71+E74+E77</f>
        <v>757671.24999999988</v>
      </c>
      <c r="F50" s="52">
        <f t="shared" si="0"/>
        <v>255.2460236183455</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254318.18</v>
      </c>
      <c r="E59" s="51">
        <f t="shared" si="12"/>
        <v>571501.19999999995</v>
      </c>
      <c r="F59" s="52">
        <f t="shared" si="0"/>
        <v>224.71897211595331</v>
      </c>
    </row>
    <row r="60" spans="1:6" ht="24" x14ac:dyDescent="0.2">
      <c r="A60" s="53">
        <v>6331</v>
      </c>
      <c r="B60" s="86" t="s">
        <v>166</v>
      </c>
      <c r="C60" s="50" t="s">
        <v>167</v>
      </c>
      <c r="D60" s="242">
        <v>171047.23</v>
      </c>
      <c r="E60" s="242">
        <v>488162.82</v>
      </c>
      <c r="F60" s="52">
        <f t="shared" si="0"/>
        <v>285.39650715185508</v>
      </c>
    </row>
    <row r="61" spans="1:6" ht="24" x14ac:dyDescent="0.2">
      <c r="A61" s="53">
        <v>6332</v>
      </c>
      <c r="B61" s="86" t="s">
        <v>168</v>
      </c>
      <c r="C61" s="50" t="s">
        <v>169</v>
      </c>
      <c r="D61" s="242">
        <v>83270.95</v>
      </c>
      <c r="E61" s="242">
        <v>83338.38</v>
      </c>
      <c r="F61" s="52">
        <f t="shared" si="0"/>
        <v>100.08097661909707</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403.2</v>
      </c>
      <c r="F68" s="52" t="str">
        <f t="shared" si="0"/>
        <v>-</v>
      </c>
    </row>
    <row r="69" spans="1:6" ht="12.75" customHeight="1" x14ac:dyDescent="0.2">
      <c r="A69" s="53" t="s">
        <v>184</v>
      </c>
      <c r="B69" s="85" t="s">
        <v>185</v>
      </c>
      <c r="C69" s="50" t="s">
        <v>184</v>
      </c>
      <c r="D69" s="242">
        <v>0</v>
      </c>
      <c r="E69" s="242">
        <v>403.2</v>
      </c>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42521.41</v>
      </c>
      <c r="E74" s="51">
        <f t="shared" si="17"/>
        <v>185766.85</v>
      </c>
      <c r="F74" s="52">
        <f t="shared" si="0"/>
        <v>436.878386676265</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42521.41</v>
      </c>
      <c r="E76" s="242">
        <v>185766.85</v>
      </c>
      <c r="F76" s="52">
        <f t="shared" si="0"/>
        <v>436.878386676265</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14859.06</v>
      </c>
      <c r="E82" s="51">
        <f t="shared" si="19"/>
        <v>18175.78</v>
      </c>
      <c r="F82" s="52">
        <f t="shared" si="0"/>
        <v>122.32119663020407</v>
      </c>
    </row>
    <row r="83" spans="1:6" ht="12.75" customHeight="1" x14ac:dyDescent="0.2">
      <c r="A83" s="53">
        <v>641</v>
      </c>
      <c r="B83" s="85" t="s">
        <v>212</v>
      </c>
      <c r="C83" s="50" t="s">
        <v>213</v>
      </c>
      <c r="D83" s="51">
        <f t="shared" ref="D83:E83" si="20">SUM(D84:D90)</f>
        <v>0</v>
      </c>
      <c r="E83" s="51">
        <f t="shared" si="20"/>
        <v>0.05</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v>0.05</v>
      </c>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14859.06</v>
      </c>
      <c r="E91" s="51">
        <f t="shared" si="21"/>
        <v>18175.73</v>
      </c>
      <c r="F91" s="52">
        <f t="shared" si="0"/>
        <v>122.32086013516333</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1885.56</v>
      </c>
      <c r="E93" s="242">
        <v>2239.4499999999998</v>
      </c>
      <c r="F93" s="52">
        <f t="shared" si="0"/>
        <v>118.76842953817433</v>
      </c>
    </row>
    <row r="94" spans="1:6" ht="12.75" customHeight="1" x14ac:dyDescent="0.2">
      <c r="A94" s="53">
        <v>6423</v>
      </c>
      <c r="B94" s="85" t="s">
        <v>234</v>
      </c>
      <c r="C94" s="50" t="s">
        <v>235</v>
      </c>
      <c r="D94" s="242">
        <v>12067.98</v>
      </c>
      <c r="E94" s="242">
        <v>14149.82</v>
      </c>
      <c r="F94" s="52">
        <f t="shared" si="0"/>
        <v>117.25094009105086</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905.52</v>
      </c>
      <c r="E97" s="242">
        <v>1786.46</v>
      </c>
      <c r="F97" s="52">
        <f t="shared" si="0"/>
        <v>197.28553759166005</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103924.62</v>
      </c>
      <c r="E106" s="51">
        <f t="shared" si="23"/>
        <v>124457.65000000001</v>
      </c>
      <c r="F106" s="52">
        <f t="shared" si="0"/>
        <v>119.75761855083043</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38227.340000000004</v>
      </c>
      <c r="E112" s="51">
        <f t="shared" si="25"/>
        <v>58743.100000000006</v>
      </c>
      <c r="F112" s="52">
        <f t="shared" si="0"/>
        <v>153.66776762390478</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65.17</v>
      </c>
      <c r="E114" s="242">
        <v>112.14</v>
      </c>
      <c r="F114" s="52">
        <f t="shared" si="0"/>
        <v>172.07303974221267</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1964.8</v>
      </c>
      <c r="E116" s="242">
        <v>6837.73</v>
      </c>
      <c r="F116" s="52">
        <f t="shared" si="0"/>
        <v>348.01150244299674</v>
      </c>
    </row>
    <row r="117" spans="1:6" ht="12.75" customHeight="1" x14ac:dyDescent="0.2">
      <c r="A117" s="53">
        <v>6526</v>
      </c>
      <c r="B117" s="85" t="s">
        <v>280</v>
      </c>
      <c r="C117" s="50" t="s">
        <v>281</v>
      </c>
      <c r="D117" s="242">
        <v>36197.370000000003</v>
      </c>
      <c r="E117" s="242">
        <v>51793.23</v>
      </c>
      <c r="F117" s="52">
        <f t="shared" si="0"/>
        <v>143.08561644119447</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65697.279999999999</v>
      </c>
      <c r="E120" s="51">
        <f t="shared" si="26"/>
        <v>65714.55</v>
      </c>
      <c r="F120" s="52">
        <f t="shared" si="0"/>
        <v>100.0262872374625</v>
      </c>
    </row>
    <row r="121" spans="1:6" ht="12.75" customHeight="1" x14ac:dyDescent="0.2">
      <c r="A121" s="53">
        <v>6531</v>
      </c>
      <c r="B121" s="85" t="s">
        <v>288</v>
      </c>
      <c r="C121" s="50" t="s">
        <v>289</v>
      </c>
      <c r="D121" s="242">
        <v>4207.12</v>
      </c>
      <c r="E121" s="242">
        <v>1219.1600000000001</v>
      </c>
      <c r="F121" s="52">
        <f t="shared" si="0"/>
        <v>28.978493601323475</v>
      </c>
    </row>
    <row r="122" spans="1:6" ht="12.75" customHeight="1" x14ac:dyDescent="0.2">
      <c r="A122" s="53">
        <v>6532</v>
      </c>
      <c r="B122" s="85" t="s">
        <v>290</v>
      </c>
      <c r="C122" s="50" t="s">
        <v>291</v>
      </c>
      <c r="D122" s="242">
        <v>61490.16</v>
      </c>
      <c r="E122" s="242">
        <v>64495.39</v>
      </c>
      <c r="F122" s="52">
        <f t="shared" si="0"/>
        <v>104.88733481909951</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29810.080000000002</v>
      </c>
      <c r="E124" s="51">
        <f t="shared" si="27"/>
        <v>41937.93</v>
      </c>
      <c r="F124" s="52">
        <f t="shared" si="0"/>
        <v>140.68372174781146</v>
      </c>
    </row>
    <row r="125" spans="1:6" ht="12.75" customHeight="1" x14ac:dyDescent="0.2">
      <c r="A125" s="53">
        <v>661</v>
      </c>
      <c r="B125" s="86" t="s">
        <v>296</v>
      </c>
      <c r="C125" s="50" t="s">
        <v>297</v>
      </c>
      <c r="D125" s="51">
        <f t="shared" ref="D125:E125" si="28">SUM(D126:D127)</f>
        <v>29810.080000000002</v>
      </c>
      <c r="E125" s="51">
        <f t="shared" si="28"/>
        <v>41937.93</v>
      </c>
      <c r="F125" s="52">
        <f t="shared" si="0"/>
        <v>140.68372174781146</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29810.080000000002</v>
      </c>
      <c r="E127" s="242">
        <v>41937.93</v>
      </c>
      <c r="F127" s="52">
        <f t="shared" si="0"/>
        <v>140.68372174781146</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592848.06000000006</v>
      </c>
      <c r="E151" s="51">
        <f t="shared" si="35"/>
        <v>639206.47</v>
      </c>
      <c r="F151" s="52">
        <f t="shared" si="31"/>
        <v>107.81961064357704</v>
      </c>
    </row>
    <row r="152" spans="1:6" ht="12.75" customHeight="1" x14ac:dyDescent="0.2">
      <c r="A152" s="53">
        <v>31</v>
      </c>
      <c r="B152" s="85" t="s">
        <v>349</v>
      </c>
      <c r="C152" s="50" t="s">
        <v>350</v>
      </c>
      <c r="D152" s="51">
        <f t="shared" ref="D152:E152" si="36">D153+D158+D159</f>
        <v>189631.80000000002</v>
      </c>
      <c r="E152" s="51">
        <f t="shared" si="36"/>
        <v>214311.22</v>
      </c>
      <c r="F152" s="52">
        <f t="shared" si="31"/>
        <v>113.01438893687661</v>
      </c>
    </row>
    <row r="153" spans="1:6" ht="12.75" customHeight="1" x14ac:dyDescent="0.2">
      <c r="A153" s="53">
        <v>311</v>
      </c>
      <c r="B153" s="85" t="s">
        <v>351</v>
      </c>
      <c r="C153" s="50" t="s">
        <v>352</v>
      </c>
      <c r="D153" s="51">
        <f t="shared" ref="D153:E153" si="37">SUM(D154:D157)</f>
        <v>124103.32</v>
      </c>
      <c r="E153" s="51">
        <f t="shared" si="37"/>
        <v>139106.70000000001</v>
      </c>
      <c r="F153" s="52">
        <f t="shared" si="31"/>
        <v>112.08942677762369</v>
      </c>
    </row>
    <row r="154" spans="1:6" ht="12.75" customHeight="1" x14ac:dyDescent="0.2">
      <c r="A154" s="53">
        <v>3111</v>
      </c>
      <c r="B154" s="85" t="s">
        <v>353</v>
      </c>
      <c r="C154" s="50" t="s">
        <v>354</v>
      </c>
      <c r="D154" s="242">
        <v>124103.32</v>
      </c>
      <c r="E154" s="242">
        <v>139106.70000000001</v>
      </c>
      <c r="F154" s="52">
        <f t="shared" si="31"/>
        <v>112.08942677762369</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11036.7</v>
      </c>
      <c r="E158" s="242">
        <v>17406.240000000002</v>
      </c>
      <c r="F158" s="52">
        <f t="shared" si="31"/>
        <v>157.71235967272827</v>
      </c>
    </row>
    <row r="159" spans="1:6" ht="12.75" customHeight="1" x14ac:dyDescent="0.2">
      <c r="A159" s="53">
        <v>313</v>
      </c>
      <c r="B159" s="85" t="s">
        <v>363</v>
      </c>
      <c r="C159" s="50" t="s">
        <v>364</v>
      </c>
      <c r="D159" s="51">
        <f t="shared" ref="D159:E159" si="38">SUM(D160:D162)</f>
        <v>54491.78</v>
      </c>
      <c r="E159" s="51">
        <f t="shared" si="38"/>
        <v>57798.28</v>
      </c>
      <c r="F159" s="52">
        <f t="shared" si="31"/>
        <v>106.06788767039725</v>
      </c>
    </row>
    <row r="160" spans="1:6" ht="12.75" customHeight="1" x14ac:dyDescent="0.2">
      <c r="A160" s="53">
        <v>3131</v>
      </c>
      <c r="B160" s="85" t="s">
        <v>142</v>
      </c>
      <c r="C160" s="50" t="s">
        <v>365</v>
      </c>
      <c r="D160" s="242">
        <v>31025.84</v>
      </c>
      <c r="E160" s="242">
        <v>34776.870000000003</v>
      </c>
      <c r="F160" s="52">
        <f t="shared" si="31"/>
        <v>112.09001915822425</v>
      </c>
    </row>
    <row r="161" spans="1:6" ht="12.75" customHeight="1" x14ac:dyDescent="0.2">
      <c r="A161" s="53">
        <v>3132</v>
      </c>
      <c r="B161" s="85" t="s">
        <v>366</v>
      </c>
      <c r="C161" s="50" t="s">
        <v>367</v>
      </c>
      <c r="D161" s="242">
        <v>23465.94</v>
      </c>
      <c r="E161" s="242">
        <v>23021.41</v>
      </c>
      <c r="F161" s="52">
        <f t="shared" si="31"/>
        <v>98.105637362066048</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256143.99</v>
      </c>
      <c r="E163" s="51">
        <f t="shared" si="39"/>
        <v>272214.25</v>
      </c>
      <c r="F163" s="52">
        <f t="shared" si="31"/>
        <v>106.27391647955511</v>
      </c>
    </row>
    <row r="164" spans="1:6" ht="12.75" customHeight="1" x14ac:dyDescent="0.2">
      <c r="A164" s="53">
        <v>321</v>
      </c>
      <c r="B164" s="85" t="s">
        <v>372</v>
      </c>
      <c r="C164" s="50" t="s">
        <v>373</v>
      </c>
      <c r="D164" s="51">
        <f t="shared" ref="D164:E164" si="40">SUM(D165:D168)</f>
        <v>7582.97</v>
      </c>
      <c r="E164" s="51">
        <f t="shared" si="40"/>
        <v>8310.6899999999987</v>
      </c>
      <c r="F164" s="52">
        <f t="shared" si="31"/>
        <v>109.59676749347548</v>
      </c>
    </row>
    <row r="165" spans="1:6" ht="12.75" customHeight="1" x14ac:dyDescent="0.2">
      <c r="A165" s="53">
        <v>3211</v>
      </c>
      <c r="B165" s="85" t="s">
        <v>374</v>
      </c>
      <c r="C165" s="50" t="s">
        <v>375</v>
      </c>
      <c r="D165" s="242">
        <v>187.14</v>
      </c>
      <c r="E165" s="242">
        <v>137.44999999999999</v>
      </c>
      <c r="F165" s="52">
        <f t="shared" si="31"/>
        <v>73.447686224217165</v>
      </c>
    </row>
    <row r="166" spans="1:6" ht="12.75" customHeight="1" x14ac:dyDescent="0.2">
      <c r="A166" s="53">
        <v>3212</v>
      </c>
      <c r="B166" s="85" t="s">
        <v>376</v>
      </c>
      <c r="C166" s="50" t="s">
        <v>377</v>
      </c>
      <c r="D166" s="242">
        <v>6276.2</v>
      </c>
      <c r="E166" s="242">
        <v>6671.18</v>
      </c>
      <c r="F166" s="52">
        <f t="shared" si="31"/>
        <v>106.29329849271853</v>
      </c>
    </row>
    <row r="167" spans="1:6" ht="12.75" customHeight="1" x14ac:dyDescent="0.2">
      <c r="A167" s="53">
        <v>3213</v>
      </c>
      <c r="B167" s="85" t="s">
        <v>378</v>
      </c>
      <c r="C167" s="50" t="s">
        <v>379</v>
      </c>
      <c r="D167" s="242">
        <v>991.11</v>
      </c>
      <c r="E167" s="242">
        <v>1402.34</v>
      </c>
      <c r="F167" s="52">
        <f t="shared" si="31"/>
        <v>141.49186265903884</v>
      </c>
    </row>
    <row r="168" spans="1:6" ht="12.75" customHeight="1" x14ac:dyDescent="0.2">
      <c r="A168" s="53">
        <v>3214</v>
      </c>
      <c r="B168" s="85" t="s">
        <v>380</v>
      </c>
      <c r="C168" s="50" t="s">
        <v>381</v>
      </c>
      <c r="D168" s="242">
        <v>128.52000000000001</v>
      </c>
      <c r="E168" s="242">
        <v>99.72</v>
      </c>
      <c r="F168" s="52">
        <f t="shared" si="31"/>
        <v>77.591036414565821</v>
      </c>
    </row>
    <row r="169" spans="1:6" ht="12.75" customHeight="1" x14ac:dyDescent="0.2">
      <c r="A169" s="53">
        <v>322</v>
      </c>
      <c r="B169" s="85" t="s">
        <v>382</v>
      </c>
      <c r="C169" s="50" t="s">
        <v>383</v>
      </c>
      <c r="D169" s="51">
        <f t="shared" ref="D169:E169" si="41">SUM(D170:D176)</f>
        <v>90694.01999999999</v>
      </c>
      <c r="E169" s="51">
        <f t="shared" si="41"/>
        <v>89321.67</v>
      </c>
      <c r="F169" s="52">
        <f t="shared" si="31"/>
        <v>98.486835184943843</v>
      </c>
    </row>
    <row r="170" spans="1:6" ht="12.75" customHeight="1" x14ac:dyDescent="0.2">
      <c r="A170" s="53">
        <v>3221</v>
      </c>
      <c r="B170" s="85" t="s">
        <v>384</v>
      </c>
      <c r="C170" s="50" t="s">
        <v>385</v>
      </c>
      <c r="D170" s="242">
        <v>5064.49</v>
      </c>
      <c r="E170" s="242">
        <v>5087.26</v>
      </c>
      <c r="F170" s="52">
        <f t="shared" si="31"/>
        <v>100.44960104571241</v>
      </c>
    </row>
    <row r="171" spans="1:6" ht="12.75" customHeight="1" x14ac:dyDescent="0.2">
      <c r="A171" s="53">
        <v>3222</v>
      </c>
      <c r="B171" s="85" t="s">
        <v>386</v>
      </c>
      <c r="C171" s="50" t="s">
        <v>387</v>
      </c>
      <c r="D171" s="242">
        <v>13986.27</v>
      </c>
      <c r="E171" s="242">
        <v>16858.810000000001</v>
      </c>
      <c r="F171" s="52">
        <f t="shared" si="31"/>
        <v>120.53828504669222</v>
      </c>
    </row>
    <row r="172" spans="1:6" ht="12.75" customHeight="1" x14ac:dyDescent="0.2">
      <c r="A172" s="53">
        <v>3223</v>
      </c>
      <c r="B172" s="85" t="s">
        <v>388</v>
      </c>
      <c r="C172" s="50" t="s">
        <v>389</v>
      </c>
      <c r="D172" s="242">
        <v>55850.39</v>
      </c>
      <c r="E172" s="242">
        <v>54637.62</v>
      </c>
      <c r="F172" s="52">
        <f t="shared" si="31"/>
        <v>97.828537992304092</v>
      </c>
    </row>
    <row r="173" spans="1:6" ht="12.75" customHeight="1" x14ac:dyDescent="0.2">
      <c r="A173" s="53">
        <v>3224</v>
      </c>
      <c r="B173" s="85" t="s">
        <v>390</v>
      </c>
      <c r="C173" s="50" t="s">
        <v>391</v>
      </c>
      <c r="D173" s="242">
        <v>14785.5</v>
      </c>
      <c r="E173" s="242">
        <v>9418.75</v>
      </c>
      <c r="F173" s="52">
        <f t="shared" si="31"/>
        <v>63.702614047546582</v>
      </c>
    </row>
    <row r="174" spans="1:6" ht="12.75" customHeight="1" x14ac:dyDescent="0.2">
      <c r="A174" s="53">
        <v>3225</v>
      </c>
      <c r="B174" s="85" t="s">
        <v>392</v>
      </c>
      <c r="C174" s="50" t="s">
        <v>393</v>
      </c>
      <c r="D174" s="242">
        <v>520.05999999999995</v>
      </c>
      <c r="E174" s="242">
        <v>3250.28</v>
      </c>
      <c r="F174" s="52">
        <f t="shared" si="31"/>
        <v>624.9817328769758</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487.31</v>
      </c>
      <c r="E176" s="242">
        <v>68.95</v>
      </c>
      <c r="F176" s="52">
        <f t="shared" si="31"/>
        <v>14.14910426627814</v>
      </c>
    </row>
    <row r="177" spans="1:6" ht="12.75" customHeight="1" x14ac:dyDescent="0.2">
      <c r="A177" s="53">
        <v>323</v>
      </c>
      <c r="B177" s="85" t="s">
        <v>398</v>
      </c>
      <c r="C177" s="50" t="s">
        <v>399</v>
      </c>
      <c r="D177" s="51">
        <f t="shared" ref="D177:E177" si="42">SUM(D178:D186)</f>
        <v>132545.29</v>
      </c>
      <c r="E177" s="51">
        <f t="shared" si="42"/>
        <v>144591.48000000001</v>
      </c>
      <c r="F177" s="52">
        <f t="shared" si="31"/>
        <v>109.08835764741245</v>
      </c>
    </row>
    <row r="178" spans="1:6" ht="12.75" customHeight="1" x14ac:dyDescent="0.2">
      <c r="A178" s="53">
        <v>3231</v>
      </c>
      <c r="B178" s="85" t="s">
        <v>400</v>
      </c>
      <c r="C178" s="50" t="s">
        <v>401</v>
      </c>
      <c r="D178" s="242">
        <v>7099.45</v>
      </c>
      <c r="E178" s="242">
        <v>6478.53</v>
      </c>
      <c r="F178" s="52">
        <f t="shared" si="31"/>
        <v>91.253970377987031</v>
      </c>
    </row>
    <row r="179" spans="1:6" ht="12.75" customHeight="1" x14ac:dyDescent="0.2">
      <c r="A179" s="53">
        <v>3232</v>
      </c>
      <c r="B179" s="85" t="s">
        <v>402</v>
      </c>
      <c r="C179" s="50" t="s">
        <v>403</v>
      </c>
      <c r="D179" s="242">
        <v>53484.58</v>
      </c>
      <c r="E179" s="242">
        <v>43642.54</v>
      </c>
      <c r="F179" s="52">
        <f t="shared" si="31"/>
        <v>81.598359751539604</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12311.79</v>
      </c>
      <c r="E181" s="242">
        <v>13114.65</v>
      </c>
      <c r="F181" s="52">
        <f t="shared" si="31"/>
        <v>106.52106639245795</v>
      </c>
    </row>
    <row r="182" spans="1:6" ht="12.75" customHeight="1" x14ac:dyDescent="0.2">
      <c r="A182" s="53">
        <v>3235</v>
      </c>
      <c r="B182" s="85" t="s">
        <v>408</v>
      </c>
      <c r="C182" s="50" t="s">
        <v>409</v>
      </c>
      <c r="D182" s="242">
        <v>477.8</v>
      </c>
      <c r="E182" s="242">
        <v>119.46</v>
      </c>
      <c r="F182" s="52">
        <f t="shared" si="31"/>
        <v>25.002092925910418</v>
      </c>
    </row>
    <row r="183" spans="1:6" ht="12.75" customHeight="1" x14ac:dyDescent="0.2">
      <c r="A183" s="53">
        <v>3236</v>
      </c>
      <c r="B183" s="85" t="s">
        <v>410</v>
      </c>
      <c r="C183" s="50" t="s">
        <v>411</v>
      </c>
      <c r="D183" s="242">
        <v>728.65</v>
      </c>
      <c r="E183" s="242">
        <v>711.26</v>
      </c>
      <c r="F183" s="52">
        <f t="shared" si="31"/>
        <v>97.613394633912037</v>
      </c>
    </row>
    <row r="184" spans="1:6" ht="12.75" customHeight="1" x14ac:dyDescent="0.2">
      <c r="A184" s="53">
        <v>3237</v>
      </c>
      <c r="B184" s="85" t="s">
        <v>412</v>
      </c>
      <c r="C184" s="50" t="s">
        <v>413</v>
      </c>
      <c r="D184" s="242">
        <v>32737.59</v>
      </c>
      <c r="E184" s="242">
        <v>53055.12</v>
      </c>
      <c r="F184" s="52">
        <f t="shared" si="31"/>
        <v>162.06177669156466</v>
      </c>
    </row>
    <row r="185" spans="1:6" ht="12.75" customHeight="1" x14ac:dyDescent="0.2">
      <c r="A185" s="53">
        <v>3238</v>
      </c>
      <c r="B185" s="85" t="s">
        <v>414</v>
      </c>
      <c r="C185" s="50" t="s">
        <v>415</v>
      </c>
      <c r="D185" s="242">
        <v>6853.37</v>
      </c>
      <c r="E185" s="242">
        <v>7951.08</v>
      </c>
      <c r="F185" s="52">
        <f t="shared" si="31"/>
        <v>116.01708356618714</v>
      </c>
    </row>
    <row r="186" spans="1:6" ht="12.75" customHeight="1" x14ac:dyDescent="0.2">
      <c r="A186" s="53">
        <v>3239</v>
      </c>
      <c r="B186" s="85" t="s">
        <v>416</v>
      </c>
      <c r="C186" s="50" t="s">
        <v>417</v>
      </c>
      <c r="D186" s="242">
        <v>18852.060000000001</v>
      </c>
      <c r="E186" s="242">
        <v>19518.84</v>
      </c>
      <c r="F186" s="52">
        <f t="shared" si="31"/>
        <v>103.53690790290291</v>
      </c>
    </row>
    <row r="187" spans="1:6" ht="12.75" customHeight="1" x14ac:dyDescent="0.2">
      <c r="A187" s="53">
        <v>324</v>
      </c>
      <c r="B187" s="85" t="s">
        <v>418</v>
      </c>
      <c r="C187" s="50" t="s">
        <v>419</v>
      </c>
      <c r="D187" s="242">
        <v>0</v>
      </c>
      <c r="E187" s="242">
        <v>2710.78</v>
      </c>
      <c r="F187" s="52" t="str">
        <f t="shared" si="31"/>
        <v>-</v>
      </c>
    </row>
    <row r="188" spans="1:6" ht="12.75" customHeight="1" x14ac:dyDescent="0.2">
      <c r="A188" s="53">
        <v>329</v>
      </c>
      <c r="B188" s="85" t="s">
        <v>420</v>
      </c>
      <c r="C188" s="50" t="s">
        <v>421</v>
      </c>
      <c r="D188" s="51">
        <f t="shared" ref="D188:E188" si="43">SUM(D189:D195)</f>
        <v>25321.71</v>
      </c>
      <c r="E188" s="51">
        <f t="shared" si="43"/>
        <v>27279.629999999997</v>
      </c>
      <c r="F188" s="52">
        <f t="shared" si="31"/>
        <v>107.73217922486278</v>
      </c>
    </row>
    <row r="189" spans="1:6" ht="12.75" customHeight="1" x14ac:dyDescent="0.2">
      <c r="A189" s="53">
        <v>3291</v>
      </c>
      <c r="B189" s="232" t="s">
        <v>422</v>
      </c>
      <c r="C189" s="50" t="s">
        <v>423</v>
      </c>
      <c r="D189" s="242">
        <v>13257.76</v>
      </c>
      <c r="E189" s="242">
        <v>13883.63</v>
      </c>
      <c r="F189" s="52">
        <f t="shared" si="31"/>
        <v>104.72078239461267</v>
      </c>
    </row>
    <row r="190" spans="1:6" ht="12.75" customHeight="1" x14ac:dyDescent="0.2">
      <c r="A190" s="53">
        <v>3292</v>
      </c>
      <c r="B190" s="85" t="s">
        <v>424</v>
      </c>
      <c r="C190" s="50" t="s">
        <v>425</v>
      </c>
      <c r="D190" s="242">
        <v>678.04</v>
      </c>
      <c r="E190" s="242">
        <v>789.29</v>
      </c>
      <c r="F190" s="52">
        <f t="shared" si="31"/>
        <v>116.40758657306354</v>
      </c>
    </row>
    <row r="191" spans="1:6" ht="12.75" customHeight="1" x14ac:dyDescent="0.2">
      <c r="A191" s="53">
        <v>3293</v>
      </c>
      <c r="B191" s="85" t="s">
        <v>426</v>
      </c>
      <c r="C191" s="50" t="s">
        <v>427</v>
      </c>
      <c r="D191" s="242">
        <v>3278.28</v>
      </c>
      <c r="E191" s="242">
        <v>4426.71</v>
      </c>
      <c r="F191" s="52">
        <f t="shared" si="31"/>
        <v>135.03147992239832</v>
      </c>
    </row>
    <row r="192" spans="1:6" ht="12.75" customHeight="1" x14ac:dyDescent="0.2">
      <c r="A192" s="53">
        <v>3294</v>
      </c>
      <c r="B192" s="85" t="s">
        <v>428</v>
      </c>
      <c r="C192" s="50" t="s">
        <v>429</v>
      </c>
      <c r="D192" s="242">
        <v>1276.97</v>
      </c>
      <c r="E192" s="242">
        <v>1680.1</v>
      </c>
      <c r="F192" s="52">
        <f t="shared" si="31"/>
        <v>131.56926161147089</v>
      </c>
    </row>
    <row r="193" spans="1:6" ht="12.75" customHeight="1" x14ac:dyDescent="0.2">
      <c r="A193" s="53">
        <v>3295</v>
      </c>
      <c r="B193" s="85" t="s">
        <v>430</v>
      </c>
      <c r="C193" s="50" t="s">
        <v>431</v>
      </c>
      <c r="D193" s="242">
        <v>4325.3599999999997</v>
      </c>
      <c r="E193" s="242">
        <v>1169.27</v>
      </c>
      <c r="F193" s="52">
        <f t="shared" si="31"/>
        <v>27.032894371797955</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2505.3000000000002</v>
      </c>
      <c r="E195" s="242">
        <v>5330.63</v>
      </c>
      <c r="F195" s="52">
        <f t="shared" si="31"/>
        <v>212.77411886799982</v>
      </c>
    </row>
    <row r="196" spans="1:6" ht="12.75" customHeight="1" x14ac:dyDescent="0.2">
      <c r="A196" s="53">
        <v>34</v>
      </c>
      <c r="B196" s="232" t="s">
        <v>436</v>
      </c>
      <c r="C196" s="50" t="s">
        <v>437</v>
      </c>
      <c r="D196" s="51">
        <f t="shared" ref="D196:E196" si="44">D197+D202+D210</f>
        <v>2488.8000000000002</v>
      </c>
      <c r="E196" s="51">
        <f t="shared" si="44"/>
        <v>1999.65</v>
      </c>
      <c r="F196" s="52">
        <f t="shared" si="31"/>
        <v>80.345949855351975</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1496.2</v>
      </c>
      <c r="E202" s="51">
        <f t="shared" si="46"/>
        <v>1003.94</v>
      </c>
      <c r="F202" s="52">
        <f t="shared" si="31"/>
        <v>67.099318272958158</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1496.2</v>
      </c>
      <c r="E204" s="242">
        <v>1003.94</v>
      </c>
      <c r="F204" s="52">
        <f t="shared" si="31"/>
        <v>67.099318272958158</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992.6</v>
      </c>
      <c r="E210" s="51">
        <f t="shared" si="47"/>
        <v>995.71</v>
      </c>
      <c r="F210" s="52">
        <f t="shared" si="31"/>
        <v>100.31331855732419</v>
      </c>
    </row>
    <row r="211" spans="1:6" ht="12.75" customHeight="1" x14ac:dyDescent="0.2">
      <c r="A211" s="53">
        <v>3431</v>
      </c>
      <c r="B211" s="232" t="s">
        <v>466</v>
      </c>
      <c r="C211" s="50" t="s">
        <v>467</v>
      </c>
      <c r="D211" s="242">
        <v>992.6</v>
      </c>
      <c r="E211" s="242">
        <v>995.71</v>
      </c>
      <c r="F211" s="52">
        <f t="shared" si="31"/>
        <v>100.31331855732419</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31773.230000000003</v>
      </c>
      <c r="E215" s="51">
        <f t="shared" si="48"/>
        <v>14577.49</v>
      </c>
      <c r="F215" s="52">
        <f t="shared" si="31"/>
        <v>45.879786222552752</v>
      </c>
    </row>
    <row r="216" spans="1:6" ht="12.75" customHeight="1" x14ac:dyDescent="0.2">
      <c r="A216" s="53">
        <v>351</v>
      </c>
      <c r="B216" s="85" t="s">
        <v>476</v>
      </c>
      <c r="C216" s="50" t="s">
        <v>477</v>
      </c>
      <c r="D216" s="51">
        <f t="shared" ref="D216:E216" si="49">SUM(D217:D218)</f>
        <v>14732.81</v>
      </c>
      <c r="E216" s="51">
        <f t="shared" si="49"/>
        <v>0</v>
      </c>
      <c r="F216" s="52">
        <f t="shared" si="31"/>
        <v>0</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14732.81</v>
      </c>
      <c r="E218" s="242"/>
      <c r="F218" s="52">
        <f t="shared" si="31"/>
        <v>0</v>
      </c>
    </row>
    <row r="219" spans="1:6" ht="24" x14ac:dyDescent="0.2">
      <c r="A219" s="53">
        <v>352</v>
      </c>
      <c r="B219" s="85" t="s">
        <v>482</v>
      </c>
      <c r="C219" s="50" t="s">
        <v>483</v>
      </c>
      <c r="D219" s="51">
        <f t="shared" ref="D219:E219" si="50">SUM(D220:D222)</f>
        <v>17040.420000000002</v>
      </c>
      <c r="E219" s="51">
        <f t="shared" si="50"/>
        <v>14577.49</v>
      </c>
      <c r="F219" s="52">
        <f t="shared" si="31"/>
        <v>85.546541693221172</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1327.23</v>
      </c>
      <c r="E221" s="242">
        <v>1200</v>
      </c>
      <c r="F221" s="52">
        <f t="shared" si="31"/>
        <v>90.41386948757939</v>
      </c>
    </row>
    <row r="222" spans="1:6" ht="12.75" customHeight="1" x14ac:dyDescent="0.2">
      <c r="A222" s="53">
        <v>3523</v>
      </c>
      <c r="B222" s="85" t="s">
        <v>488</v>
      </c>
      <c r="C222" s="50" t="s">
        <v>489</v>
      </c>
      <c r="D222" s="242">
        <v>15713.19</v>
      </c>
      <c r="E222" s="242">
        <v>13377.49</v>
      </c>
      <c r="F222" s="52">
        <f t="shared" si="31"/>
        <v>85.135418078696929</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21598.38</v>
      </c>
      <c r="E224" s="51">
        <f t="shared" si="51"/>
        <v>18117.04</v>
      </c>
      <c r="F224" s="52">
        <f t="shared" ref="F224:F235" si="52">IF(D224&lt;&gt;0,IF(E224/D224&gt;=100,"&gt;&gt;100",E224/D224*100),"-")</f>
        <v>83.881476295907376</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21598.38</v>
      </c>
      <c r="E236" s="51">
        <f t="shared" si="56"/>
        <v>18117.04</v>
      </c>
      <c r="F236" s="52">
        <f t="shared" ref="F236:F239" si="57">IF(D236&lt;&gt;0,IF(E236/D236&gt;=100,"&gt;&gt;100",E236/D236*100),"-")</f>
        <v>83.881476295907376</v>
      </c>
    </row>
    <row r="237" spans="1:6" ht="12.75" customHeight="1" x14ac:dyDescent="0.2">
      <c r="A237" s="53" t="s">
        <v>518</v>
      </c>
      <c r="B237" s="85" t="s">
        <v>519</v>
      </c>
      <c r="C237" s="50" t="s">
        <v>518</v>
      </c>
      <c r="D237" s="242">
        <v>21598.38</v>
      </c>
      <c r="E237" s="242">
        <v>17517.04</v>
      </c>
      <c r="F237" s="52">
        <f t="shared" si="57"/>
        <v>81.103490169170101</v>
      </c>
    </row>
    <row r="238" spans="1:6" ht="12.75" customHeight="1" x14ac:dyDescent="0.2">
      <c r="A238" s="53" t="s">
        <v>520</v>
      </c>
      <c r="B238" s="85" t="s">
        <v>521</v>
      </c>
      <c r="C238" s="50" t="s">
        <v>520</v>
      </c>
      <c r="D238" s="242">
        <v>0</v>
      </c>
      <c r="E238" s="242">
        <v>600</v>
      </c>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44728.45</v>
      </c>
      <c r="E252" s="51">
        <f t="shared" si="63"/>
        <v>47870.47</v>
      </c>
      <c r="F252" s="52">
        <f t="shared" ref="F252:F258" si="64">IF(D252&lt;&gt;0,IF(E252/D252&gt;=100,"&gt;&gt;100",E252/D252*100),"-")</f>
        <v>107.02465656645828</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44728.45</v>
      </c>
      <c r="E259" s="51">
        <f t="shared" si="66"/>
        <v>47870.47</v>
      </c>
      <c r="F259" s="52">
        <f t="shared" ref="F259:F262" si="67">IF(D259&lt;&gt;0,IF(E259/D259&gt;=100,"&gt;&gt;100",E259/D259*100),"-")</f>
        <v>107.02465656645828</v>
      </c>
    </row>
    <row r="260" spans="1:6" ht="12.75" customHeight="1" x14ac:dyDescent="0.2">
      <c r="A260" s="53">
        <v>3721</v>
      </c>
      <c r="B260" s="85" t="s">
        <v>560</v>
      </c>
      <c r="C260" s="50" t="s">
        <v>561</v>
      </c>
      <c r="D260" s="242">
        <v>16307.65</v>
      </c>
      <c r="E260" s="242">
        <v>11758.05</v>
      </c>
      <c r="F260" s="52">
        <f t="shared" si="67"/>
        <v>72.101437055615008</v>
      </c>
    </row>
    <row r="261" spans="1:6" ht="12.75" customHeight="1" x14ac:dyDescent="0.2">
      <c r="A261" s="53">
        <v>3722</v>
      </c>
      <c r="B261" s="85" t="s">
        <v>562</v>
      </c>
      <c r="C261" s="50" t="s">
        <v>563</v>
      </c>
      <c r="D261" s="242">
        <v>28420.799999999999</v>
      </c>
      <c r="E261" s="242">
        <v>36112.42</v>
      </c>
      <c r="F261" s="52">
        <f t="shared" si="67"/>
        <v>127.06334797050047</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46483.41</v>
      </c>
      <c r="E263" s="51">
        <f t="shared" si="68"/>
        <v>70116.350000000006</v>
      </c>
      <c r="F263" s="52">
        <f t="shared" ref="F263:F267" si="69">IF(D263&lt;&gt;0,IF(E263/D263&gt;=100,"&gt;&gt;100",E263/D263*100),"-")</f>
        <v>150.84166587606202</v>
      </c>
    </row>
    <row r="264" spans="1:6" ht="12.75" customHeight="1" x14ac:dyDescent="0.2">
      <c r="A264" s="53">
        <v>381</v>
      </c>
      <c r="B264" s="85" t="s">
        <v>568</v>
      </c>
      <c r="C264" s="50" t="s">
        <v>569</v>
      </c>
      <c r="D264" s="51">
        <f t="shared" ref="D264:E264" si="70">SUM(D265:D267)</f>
        <v>30900.82</v>
      </c>
      <c r="E264" s="51">
        <f t="shared" si="70"/>
        <v>40537.78</v>
      </c>
      <c r="F264" s="52">
        <f t="shared" si="69"/>
        <v>131.18674520611427</v>
      </c>
    </row>
    <row r="265" spans="1:6" ht="12.75" customHeight="1" x14ac:dyDescent="0.2">
      <c r="A265" s="53">
        <v>3811</v>
      </c>
      <c r="B265" s="85" t="s">
        <v>570</v>
      </c>
      <c r="C265" s="50" t="s">
        <v>571</v>
      </c>
      <c r="D265" s="242">
        <v>29968.81</v>
      </c>
      <c r="E265" s="242">
        <v>39594.33</v>
      </c>
      <c r="F265" s="52">
        <f t="shared" si="69"/>
        <v>132.11845915803798</v>
      </c>
    </row>
    <row r="266" spans="1:6" ht="12.75" customHeight="1" x14ac:dyDescent="0.2">
      <c r="A266" s="53">
        <v>3812</v>
      </c>
      <c r="B266" s="85" t="s">
        <v>572</v>
      </c>
      <c r="C266" s="50" t="s">
        <v>573</v>
      </c>
      <c r="D266" s="242">
        <v>932.01</v>
      </c>
      <c r="E266" s="242">
        <v>943.45</v>
      </c>
      <c r="F266" s="52">
        <f t="shared" si="69"/>
        <v>101.22745464104463</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14466.79</v>
      </c>
      <c r="E268" s="51">
        <f t="shared" si="71"/>
        <v>17100</v>
      </c>
      <c r="F268" s="52">
        <f t="shared" ref="F268:F272" si="72">IF(D268&lt;&gt;0,IF(E268/D268&gt;=100,"&gt;&gt;100",E268/D268*100),"-")</f>
        <v>118.20175726612467</v>
      </c>
    </row>
    <row r="269" spans="1:6" ht="12.75" customHeight="1" x14ac:dyDescent="0.2">
      <c r="A269" s="53">
        <v>3821</v>
      </c>
      <c r="B269" s="85" t="s">
        <v>578</v>
      </c>
      <c r="C269" s="50" t="s">
        <v>579</v>
      </c>
      <c r="D269" s="242">
        <v>14466.79</v>
      </c>
      <c r="E269" s="242">
        <v>17100</v>
      </c>
      <c r="F269" s="52">
        <f t="shared" si="72"/>
        <v>118.20175726612467</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1115.8</v>
      </c>
      <c r="E279" s="51">
        <f t="shared" si="75"/>
        <v>12478.57</v>
      </c>
      <c r="F279" s="52">
        <f t="shared" si="74"/>
        <v>1118.3518551711777</v>
      </c>
    </row>
    <row r="280" spans="1:6" ht="24" x14ac:dyDescent="0.2">
      <c r="A280" s="53">
        <v>3861</v>
      </c>
      <c r="B280" s="85" t="s">
        <v>599</v>
      </c>
      <c r="C280" s="50" t="s">
        <v>600</v>
      </c>
      <c r="D280" s="242">
        <v>1115.8</v>
      </c>
      <c r="E280" s="242">
        <v>12478.57</v>
      </c>
      <c r="F280" s="52">
        <f t="shared" si="74"/>
        <v>1118.3518551711777</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592848.06000000006</v>
      </c>
      <c r="E289" s="51">
        <f t="shared" si="79"/>
        <v>639206.47</v>
      </c>
      <c r="F289" s="52">
        <f t="shared" si="76"/>
        <v>107.81961064357704</v>
      </c>
    </row>
    <row r="290" spans="1:6" ht="12.75" customHeight="1" x14ac:dyDescent="0.2">
      <c r="A290" s="53" t="s">
        <v>609</v>
      </c>
      <c r="B290" s="85" t="s">
        <v>620</v>
      </c>
      <c r="C290" s="50" t="s">
        <v>621</v>
      </c>
      <c r="D290" s="51">
        <f>IF(D6&gt;=D289,D6-D289,0)</f>
        <v>271347.05999999982</v>
      </c>
      <c r="E290" s="51">
        <f>IF(E6&gt;=E289,E6-E289,0)</f>
        <v>862649.73999999953</v>
      </c>
      <c r="F290" s="52">
        <f t="shared" si="76"/>
        <v>317.91379644946221</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912735.32</v>
      </c>
      <c r="E292" s="242">
        <v>1058290.04</v>
      </c>
      <c r="F292" s="52">
        <f t="shared" si="76"/>
        <v>115.94708967765158</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75362.240000000005</v>
      </c>
      <c r="E294" s="242">
        <v>81994.789999999994</v>
      </c>
      <c r="F294" s="52">
        <f t="shared" si="76"/>
        <v>108.80089286093406</v>
      </c>
    </row>
    <row r="295" spans="1:6" ht="24" x14ac:dyDescent="0.2">
      <c r="A295" s="53">
        <v>9661</v>
      </c>
      <c r="B295" s="85" t="s">
        <v>630</v>
      </c>
      <c r="C295" s="50" t="s">
        <v>631</v>
      </c>
      <c r="D295" s="242">
        <v>4838.1099999999997</v>
      </c>
      <c r="E295" s="242">
        <v>2430.7600000000002</v>
      </c>
      <c r="F295" s="52">
        <f t="shared" si="76"/>
        <v>50.24193331693575</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11106.11</v>
      </c>
      <c r="E298" s="51">
        <f t="shared" si="80"/>
        <v>22966.82</v>
      </c>
      <c r="F298" s="52">
        <f t="shared" ref="F298:F418" si="81">IF(D298&lt;&gt;0,IF(E298/D298&gt;=100,"&gt;&gt;100",E298/D298*100),"-")</f>
        <v>206.79445818562937</v>
      </c>
    </row>
    <row r="299" spans="1:6" ht="12.75" customHeight="1" x14ac:dyDescent="0.2">
      <c r="A299" s="53">
        <v>71</v>
      </c>
      <c r="B299" s="85" t="s">
        <v>637</v>
      </c>
      <c r="C299" s="50" t="s">
        <v>638</v>
      </c>
      <c r="D299" s="51">
        <f t="shared" ref="D299:E299" si="82">D300+D304</f>
        <v>10296.9</v>
      </c>
      <c r="E299" s="51">
        <f t="shared" si="82"/>
        <v>22966.82</v>
      </c>
      <c r="F299" s="52">
        <f t="shared" si="81"/>
        <v>223.04596529052435</v>
      </c>
    </row>
    <row r="300" spans="1:6" ht="24" x14ac:dyDescent="0.2">
      <c r="A300" s="53">
        <v>711</v>
      </c>
      <c r="B300" s="85" t="s">
        <v>639</v>
      </c>
      <c r="C300" s="50" t="s">
        <v>640</v>
      </c>
      <c r="D300" s="51">
        <f t="shared" ref="D300:E300" si="83">SUM(D301:D303)</f>
        <v>10296.9</v>
      </c>
      <c r="E300" s="51">
        <f t="shared" si="83"/>
        <v>22966.82</v>
      </c>
      <c r="F300" s="52">
        <f t="shared" si="81"/>
        <v>223.04596529052435</v>
      </c>
    </row>
    <row r="301" spans="1:6" ht="12.75" customHeight="1" x14ac:dyDescent="0.2">
      <c r="A301" s="53">
        <v>7111</v>
      </c>
      <c r="B301" s="85" t="s">
        <v>641</v>
      </c>
      <c r="C301" s="50" t="s">
        <v>642</v>
      </c>
      <c r="D301" s="242">
        <v>10296.9</v>
      </c>
      <c r="E301" s="242">
        <v>22966.82</v>
      </c>
      <c r="F301" s="52">
        <f t="shared" si="81"/>
        <v>223.04596529052435</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809.21</v>
      </c>
      <c r="E311" s="51">
        <f t="shared" si="85"/>
        <v>0</v>
      </c>
      <c r="F311" s="52">
        <f t="shared" si="81"/>
        <v>0</v>
      </c>
    </row>
    <row r="312" spans="1:6" ht="12.75" customHeight="1" x14ac:dyDescent="0.2">
      <c r="A312" s="53">
        <v>721</v>
      </c>
      <c r="B312" s="85" t="s">
        <v>663</v>
      </c>
      <c r="C312" s="50" t="s">
        <v>664</v>
      </c>
      <c r="D312" s="51">
        <f t="shared" ref="D312:E312" si="86">SUM(D313:D316)</f>
        <v>145.6</v>
      </c>
      <c r="E312" s="51">
        <f t="shared" si="86"/>
        <v>0</v>
      </c>
      <c r="F312" s="52">
        <f t="shared" si="81"/>
        <v>0</v>
      </c>
    </row>
    <row r="313" spans="1:6" ht="12.75" customHeight="1" x14ac:dyDescent="0.2">
      <c r="A313" s="53">
        <v>7211</v>
      </c>
      <c r="B313" s="85" t="s">
        <v>665</v>
      </c>
      <c r="C313" s="50" t="s">
        <v>666</v>
      </c>
      <c r="D313" s="242">
        <v>145.6</v>
      </c>
      <c r="E313" s="242"/>
      <c r="F313" s="52">
        <f t="shared" si="81"/>
        <v>0</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663.61</v>
      </c>
      <c r="E326" s="51">
        <f t="shared" si="88"/>
        <v>0</v>
      </c>
      <c r="F326" s="52">
        <f t="shared" si="81"/>
        <v>0</v>
      </c>
    </row>
    <row r="327" spans="1:6" ht="12.75" customHeight="1" x14ac:dyDescent="0.2">
      <c r="A327" s="53">
        <v>7231</v>
      </c>
      <c r="B327" s="85" t="s">
        <v>693</v>
      </c>
      <c r="C327" s="50" t="s">
        <v>694</v>
      </c>
      <c r="D327" s="242">
        <v>663.61</v>
      </c>
      <c r="E327" s="242"/>
      <c r="F327" s="52">
        <f t="shared" si="81"/>
        <v>0</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213598.94000000003</v>
      </c>
      <c r="E350" s="51">
        <f t="shared" si="95"/>
        <v>531072.27</v>
      </c>
      <c r="F350" s="52">
        <f t="shared" si="81"/>
        <v>248.63057372850255</v>
      </c>
    </row>
    <row r="351" spans="1:6" ht="12.75" customHeight="1" x14ac:dyDescent="0.2">
      <c r="A351" s="53">
        <v>41</v>
      </c>
      <c r="B351" s="85" t="s">
        <v>741</v>
      </c>
      <c r="C351" s="50" t="s">
        <v>742</v>
      </c>
      <c r="D351" s="51">
        <f t="shared" ref="D351:E351" si="96">D352+D356</f>
        <v>703.43</v>
      </c>
      <c r="E351" s="51">
        <f t="shared" si="96"/>
        <v>4752.91</v>
      </c>
      <c r="F351" s="52">
        <f t="shared" si="81"/>
        <v>675.67632884579848</v>
      </c>
    </row>
    <row r="352" spans="1:6" ht="12.75" customHeight="1" x14ac:dyDescent="0.2">
      <c r="A352" s="53">
        <v>411</v>
      </c>
      <c r="B352" s="85" t="s">
        <v>743</v>
      </c>
      <c r="C352" s="50" t="s">
        <v>744</v>
      </c>
      <c r="D352" s="51">
        <f t="shared" ref="D352:E352" si="97">SUM(D353:D355)</f>
        <v>703.43</v>
      </c>
      <c r="E352" s="51">
        <f t="shared" si="97"/>
        <v>107.61</v>
      </c>
      <c r="F352" s="52">
        <f t="shared" si="81"/>
        <v>15.297897445374808</v>
      </c>
    </row>
    <row r="353" spans="1:6" ht="12.75" customHeight="1" x14ac:dyDescent="0.2">
      <c r="A353" s="53">
        <v>4111</v>
      </c>
      <c r="B353" s="85" t="s">
        <v>641</v>
      </c>
      <c r="C353" s="50" t="s">
        <v>745</v>
      </c>
      <c r="D353" s="242">
        <v>703.43</v>
      </c>
      <c r="E353" s="242">
        <v>107.61</v>
      </c>
      <c r="F353" s="52">
        <f t="shared" si="81"/>
        <v>15.297897445374808</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4645.3</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v>4645.3</v>
      </c>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212107.47000000003</v>
      </c>
      <c r="E363" s="51">
        <f t="shared" si="99"/>
        <v>526319.35999999999</v>
      </c>
      <c r="F363" s="52">
        <f t="shared" si="81"/>
        <v>248.13805944693974</v>
      </c>
    </row>
    <row r="364" spans="1:6" ht="12.75" customHeight="1" x14ac:dyDescent="0.2">
      <c r="A364" s="53">
        <v>421</v>
      </c>
      <c r="B364" s="85" t="s">
        <v>759</v>
      </c>
      <c r="C364" s="50" t="s">
        <v>760</v>
      </c>
      <c r="D364" s="51">
        <f t="shared" ref="D364:E364" si="100">SUM(D365:D368)</f>
        <v>118809.78</v>
      </c>
      <c r="E364" s="51">
        <f t="shared" si="100"/>
        <v>477133.81</v>
      </c>
      <c r="F364" s="52">
        <f t="shared" si="81"/>
        <v>401.59472561938924</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v>72997.539999999994</v>
      </c>
      <c r="F366" s="52" t="str">
        <f t="shared" si="81"/>
        <v>-</v>
      </c>
    </row>
    <row r="367" spans="1:6" ht="12.75" customHeight="1" x14ac:dyDescent="0.2">
      <c r="A367" s="53">
        <v>4213</v>
      </c>
      <c r="B367" s="85" t="s">
        <v>669</v>
      </c>
      <c r="C367" s="50" t="s">
        <v>763</v>
      </c>
      <c r="D367" s="242">
        <v>116758.88</v>
      </c>
      <c r="E367" s="242">
        <v>256862.41</v>
      </c>
      <c r="F367" s="52">
        <f t="shared" si="81"/>
        <v>219.99389682395037</v>
      </c>
    </row>
    <row r="368" spans="1:6" ht="12.75" customHeight="1" x14ac:dyDescent="0.2">
      <c r="A368" s="53">
        <v>4214</v>
      </c>
      <c r="B368" s="85" t="s">
        <v>671</v>
      </c>
      <c r="C368" s="50" t="s">
        <v>764</v>
      </c>
      <c r="D368" s="242">
        <v>2050.9</v>
      </c>
      <c r="E368" s="242">
        <v>147273.85999999999</v>
      </c>
      <c r="F368" s="52">
        <f t="shared" si="81"/>
        <v>7180.9381247257288</v>
      </c>
    </row>
    <row r="369" spans="1:6" ht="12.75" customHeight="1" x14ac:dyDescent="0.2">
      <c r="A369" s="53">
        <v>422</v>
      </c>
      <c r="B369" s="85" t="s">
        <v>765</v>
      </c>
      <c r="C369" s="50" t="s">
        <v>766</v>
      </c>
      <c r="D369" s="51">
        <f t="shared" ref="D369:E369" si="101">SUM(D370:D377)</f>
        <v>36810.53</v>
      </c>
      <c r="E369" s="51">
        <f t="shared" si="101"/>
        <v>30521.4</v>
      </c>
      <c r="F369" s="52">
        <f t="shared" si="81"/>
        <v>82.914861589876594</v>
      </c>
    </row>
    <row r="370" spans="1:6" ht="12.75" customHeight="1" x14ac:dyDescent="0.2">
      <c r="A370" s="53">
        <v>4221</v>
      </c>
      <c r="B370" s="85" t="s">
        <v>675</v>
      </c>
      <c r="C370" s="50" t="s">
        <v>767</v>
      </c>
      <c r="D370" s="242">
        <v>9133.15</v>
      </c>
      <c r="E370" s="242">
        <v>2993.02</v>
      </c>
      <c r="F370" s="52">
        <f t="shared" si="81"/>
        <v>32.770949781838688</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27677.38</v>
      </c>
      <c r="E376" s="242">
        <v>27528.38</v>
      </c>
      <c r="F376" s="52">
        <f t="shared" si="81"/>
        <v>99.46165424617503</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7697.92</v>
      </c>
      <c r="E378" s="51">
        <f t="shared" si="102"/>
        <v>0</v>
      </c>
      <c r="F378" s="52">
        <f t="shared" si="81"/>
        <v>0</v>
      </c>
    </row>
    <row r="379" spans="1:6" ht="12.75" customHeight="1" x14ac:dyDescent="0.2">
      <c r="A379" s="53">
        <v>4231</v>
      </c>
      <c r="B379" s="85" t="s">
        <v>693</v>
      </c>
      <c r="C379" s="50" t="s">
        <v>778</v>
      </c>
      <c r="D379" s="242">
        <v>7697.92</v>
      </c>
      <c r="E379" s="242"/>
      <c r="F379" s="52">
        <f t="shared" si="81"/>
        <v>0</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35823.550000000003</v>
      </c>
      <c r="E388" s="51">
        <f t="shared" si="104"/>
        <v>0</v>
      </c>
      <c r="F388" s="52">
        <f t="shared" si="81"/>
        <v>0</v>
      </c>
    </row>
    <row r="389" spans="1:6" ht="12.75" customHeight="1" x14ac:dyDescent="0.2">
      <c r="A389" s="53">
        <v>4251</v>
      </c>
      <c r="B389" s="85" t="s">
        <v>791</v>
      </c>
      <c r="C389" s="50" t="s">
        <v>792</v>
      </c>
      <c r="D389" s="242">
        <v>35823.550000000003</v>
      </c>
      <c r="E389" s="242"/>
      <c r="F389" s="52">
        <f t="shared" si="81"/>
        <v>0</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12965.69</v>
      </c>
      <c r="E391" s="51">
        <f t="shared" si="105"/>
        <v>18664.150000000001</v>
      </c>
      <c r="F391" s="52">
        <f t="shared" si="81"/>
        <v>143.9503026834669</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12965.69</v>
      </c>
      <c r="E393" s="242">
        <v>10368.969999999999</v>
      </c>
      <c r="F393" s="52">
        <f t="shared" si="81"/>
        <v>79.972373240452285</v>
      </c>
    </row>
    <row r="394" spans="1:6" ht="12.75" customHeight="1" x14ac:dyDescent="0.2">
      <c r="A394" s="53">
        <v>4263</v>
      </c>
      <c r="B394" s="85" t="s">
        <v>723</v>
      </c>
      <c r="C394" s="50" t="s">
        <v>798</v>
      </c>
      <c r="D394" s="242">
        <v>0</v>
      </c>
      <c r="E394" s="242">
        <v>8295.18</v>
      </c>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788.04</v>
      </c>
      <c r="E402" s="51">
        <f t="shared" si="109"/>
        <v>0</v>
      </c>
      <c r="F402" s="52">
        <f t="shared" si="81"/>
        <v>0</v>
      </c>
    </row>
    <row r="403" spans="1:6" ht="12.75" customHeight="1" x14ac:dyDescent="0.2">
      <c r="A403" s="53">
        <v>451</v>
      </c>
      <c r="B403" s="85" t="s">
        <v>812</v>
      </c>
      <c r="C403" s="50" t="s">
        <v>813</v>
      </c>
      <c r="D403" s="242">
        <v>788.04</v>
      </c>
      <c r="E403" s="242"/>
      <c r="F403" s="52">
        <f t="shared" si="81"/>
        <v>0</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202492.83000000002</v>
      </c>
      <c r="E408" s="51">
        <f t="shared" si="111"/>
        <v>508105.45</v>
      </c>
      <c r="F408" s="52">
        <f t="shared" si="81"/>
        <v>250.92515621417309</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1091677.8700000001</v>
      </c>
      <c r="E410" s="242">
        <v>1168378.3600000001</v>
      </c>
      <c r="F410" s="52">
        <f t="shared" si="81"/>
        <v>107.02592697972342</v>
      </c>
    </row>
    <row r="411" spans="1:6" ht="12.75" customHeight="1" x14ac:dyDescent="0.2">
      <c r="A411" s="53">
        <v>97</v>
      </c>
      <c r="B411" s="85" t="s">
        <v>828</v>
      </c>
      <c r="C411" s="50" t="s">
        <v>829</v>
      </c>
      <c r="D411" s="242">
        <v>10970.87</v>
      </c>
      <c r="E411" s="242">
        <v>11020.93</v>
      </c>
      <c r="F411" s="52">
        <f t="shared" si="81"/>
        <v>100.45629927252806</v>
      </c>
    </row>
    <row r="412" spans="1:6" ht="12.75" customHeight="1" x14ac:dyDescent="0.2">
      <c r="A412" s="53" t="s">
        <v>609</v>
      </c>
      <c r="B412" s="85" t="s">
        <v>830</v>
      </c>
      <c r="C412" s="50" t="s">
        <v>831</v>
      </c>
      <c r="D412" s="51">
        <f>D6+D298</f>
        <v>875301.22999999986</v>
      </c>
      <c r="E412" s="51">
        <f>E6+E298</f>
        <v>1524823.0299999996</v>
      </c>
      <c r="F412" s="52">
        <f t="shared" si="81"/>
        <v>174.20551665396377</v>
      </c>
    </row>
    <row r="413" spans="1:6" ht="12.75" customHeight="1" x14ac:dyDescent="0.2">
      <c r="A413" s="53" t="s">
        <v>609</v>
      </c>
      <c r="B413" s="85" t="s">
        <v>832</v>
      </c>
      <c r="C413" s="50" t="s">
        <v>833</v>
      </c>
      <c r="D413" s="51">
        <f t="shared" ref="D413:E413" si="112">D289+D350</f>
        <v>806447.00000000012</v>
      </c>
      <c r="E413" s="51">
        <f t="shared" si="112"/>
        <v>1170278.74</v>
      </c>
      <c r="F413" s="52">
        <f t="shared" si="81"/>
        <v>145.11539382005262</v>
      </c>
    </row>
    <row r="414" spans="1:6" ht="12.75" customHeight="1" x14ac:dyDescent="0.2">
      <c r="A414" s="53" t="s">
        <v>609</v>
      </c>
      <c r="B414" s="85" t="s">
        <v>834</v>
      </c>
      <c r="C414" s="50" t="s">
        <v>835</v>
      </c>
      <c r="D414" s="51">
        <f t="shared" ref="D414:E414" si="113">IF(D412&gt;=D413,D412-D413,0)</f>
        <v>68854.229999999749</v>
      </c>
      <c r="E414" s="51">
        <f t="shared" si="113"/>
        <v>354544.28999999957</v>
      </c>
      <c r="F414" s="52">
        <f t="shared" si="81"/>
        <v>514.92012909010953</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178942.55000000016</v>
      </c>
      <c r="E417" s="51">
        <f t="shared" si="116"/>
        <v>110088.32000000007</v>
      </c>
      <c r="F417" s="52">
        <f t="shared" si="81"/>
        <v>61.521600088967077</v>
      </c>
    </row>
    <row r="418" spans="1:6" ht="12.75" customHeight="1" x14ac:dyDescent="0.2">
      <c r="A418" s="55" t="s">
        <v>843</v>
      </c>
      <c r="B418" s="233" t="s">
        <v>844</v>
      </c>
      <c r="C418" s="56" t="s">
        <v>845</v>
      </c>
      <c r="D418" s="62">
        <f t="shared" ref="D418:E418" si="117">D294+D411</f>
        <v>86333.11</v>
      </c>
      <c r="E418" s="62">
        <f t="shared" si="117"/>
        <v>93015.72</v>
      </c>
      <c r="F418" s="57">
        <f t="shared" si="81"/>
        <v>107.74049492714903</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28128.61</v>
      </c>
      <c r="E528" s="51">
        <f t="shared" si="148"/>
        <v>28128.6</v>
      </c>
      <c r="F528" s="52">
        <f t="shared" si="119"/>
        <v>99.999964449007607</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28128.61</v>
      </c>
      <c r="E593" s="51">
        <f t="shared" si="167"/>
        <v>28128.6</v>
      </c>
      <c r="F593" s="52">
        <f t="shared" si="119"/>
        <v>99.999964449007607</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28128.61</v>
      </c>
      <c r="E599" s="51">
        <f t="shared" si="169"/>
        <v>28128.6</v>
      </c>
      <c r="F599" s="52">
        <f t="shared" si="119"/>
        <v>99.999964449007607</v>
      </c>
    </row>
    <row r="600" spans="1:6" ht="12.75" customHeight="1" x14ac:dyDescent="0.2">
      <c r="A600" s="53">
        <v>5422</v>
      </c>
      <c r="B600" s="85" t="s">
        <v>1198</v>
      </c>
      <c r="C600" s="50" t="s">
        <v>1199</v>
      </c>
      <c r="D600" s="242">
        <v>28128.61</v>
      </c>
      <c r="E600" s="242">
        <v>28128.6</v>
      </c>
      <c r="F600" s="52">
        <f t="shared" si="119"/>
        <v>99.999964449007607</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28128.61</v>
      </c>
      <c r="E636" s="51">
        <f t="shared" si="179"/>
        <v>28128.6</v>
      </c>
      <c r="F636" s="52">
        <f t="shared" si="119"/>
        <v>99.999964449007607</v>
      </c>
    </row>
    <row r="637" spans="1:6" ht="12.75" customHeight="1" x14ac:dyDescent="0.2">
      <c r="A637" s="53">
        <v>92213</v>
      </c>
      <c r="B637" s="85" t="s">
        <v>1272</v>
      </c>
      <c r="C637" s="50" t="s">
        <v>1273</v>
      </c>
      <c r="D637" s="242">
        <v>98450.13</v>
      </c>
      <c r="E637" s="242">
        <v>70321.52</v>
      </c>
      <c r="F637" s="52">
        <f t="shared" si="119"/>
        <v>71.428569977510435</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875301.22999999986</v>
      </c>
      <c r="E639" s="51">
        <f t="shared" si="180"/>
        <v>1524823.0299999996</v>
      </c>
      <c r="F639" s="52">
        <f t="shared" si="119"/>
        <v>174.20551665396377</v>
      </c>
    </row>
    <row r="640" spans="1:6" ht="12.75" customHeight="1" x14ac:dyDescent="0.2">
      <c r="A640" s="53" t="s">
        <v>609</v>
      </c>
      <c r="B640" s="85" t="s">
        <v>1278</v>
      </c>
      <c r="C640" s="50" t="s">
        <v>1279</v>
      </c>
      <c r="D640" s="51">
        <f t="shared" ref="D640:E640" si="181">D413+D528</f>
        <v>834575.6100000001</v>
      </c>
      <c r="E640" s="51">
        <f t="shared" si="181"/>
        <v>1198407.3400000001</v>
      </c>
      <c r="F640" s="52">
        <f t="shared" si="119"/>
        <v>143.59481940767475</v>
      </c>
    </row>
    <row r="641" spans="1:6" ht="12.75" customHeight="1" x14ac:dyDescent="0.2">
      <c r="A641" s="53" t="s">
        <v>609</v>
      </c>
      <c r="B641" s="85" t="s">
        <v>1280</v>
      </c>
      <c r="C641" s="50" t="s">
        <v>1281</v>
      </c>
      <c r="D641" s="51">
        <f t="shared" ref="D641:E641" si="182">IF(D639&gt;=D640,D639-D640,0)</f>
        <v>40725.619999999763</v>
      </c>
      <c r="E641" s="51">
        <f t="shared" si="182"/>
        <v>326415.68999999948</v>
      </c>
      <c r="F641" s="52">
        <f t="shared" si="119"/>
        <v>801.49962112302114</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80492.420000000158</v>
      </c>
      <c r="E644" s="51">
        <f t="shared" si="185"/>
        <v>39766.800000000061</v>
      </c>
      <c r="F644" s="52">
        <f t="shared" si="119"/>
        <v>49.404403545079127</v>
      </c>
    </row>
    <row r="645" spans="1:6" ht="24" x14ac:dyDescent="0.2">
      <c r="A645" s="53" t="s">
        <v>609</v>
      </c>
      <c r="B645" s="85" t="s">
        <v>1288</v>
      </c>
      <c r="C645" s="50" t="s">
        <v>1289</v>
      </c>
      <c r="D645" s="51">
        <f t="shared" ref="D645:E645" si="186">IF(D641+D643-D642-D644&gt;=0,D641+D643-D642-D644,0)</f>
        <v>0</v>
      </c>
      <c r="E645" s="51">
        <f t="shared" si="186"/>
        <v>286648.88999999943</v>
      </c>
      <c r="F645" s="52" t="str">
        <f t="shared" si="119"/>
        <v>-</v>
      </c>
    </row>
    <row r="646" spans="1:6" ht="24" x14ac:dyDescent="0.2">
      <c r="A646" s="53" t="s">
        <v>609</v>
      </c>
      <c r="B646" s="85" t="s">
        <v>1290</v>
      </c>
      <c r="C646" s="50" t="s">
        <v>1291</v>
      </c>
      <c r="D646" s="51">
        <f t="shared" ref="D646:E646" si="187">IF(D642+D644-D641-D643&gt;=0,D642+D644-D641-D643,0)</f>
        <v>39766.800000000396</v>
      </c>
      <c r="E646" s="51">
        <f t="shared" si="187"/>
        <v>0</v>
      </c>
      <c r="F646" s="52">
        <f t="shared" si="119"/>
        <v>0</v>
      </c>
    </row>
    <row r="647" spans="1:6" ht="24" x14ac:dyDescent="0.2">
      <c r="A647" s="55" t="s">
        <v>1292</v>
      </c>
      <c r="B647" s="233" t="s">
        <v>1293</v>
      </c>
      <c r="C647" s="56" t="s">
        <v>1292</v>
      </c>
      <c r="D647" s="243">
        <v>16382.88</v>
      </c>
      <c r="E647" s="243">
        <v>18572.580000000002</v>
      </c>
      <c r="F647" s="57">
        <f t="shared" si="119"/>
        <v>113.36578184055553</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38180.53</v>
      </c>
      <c r="E649" s="242">
        <v>28513.279999999999</v>
      </c>
      <c r="F649" s="52">
        <f t="shared" ref="F649:F724" si="188">IF(D649&lt;&gt;0,IF(E649/D649&gt;=100,"&gt;&gt;100",E649/D649*100),"-")</f>
        <v>74.680157661509668</v>
      </c>
    </row>
    <row r="650" spans="1:6" ht="12.75" customHeight="1" x14ac:dyDescent="0.2">
      <c r="A650" s="53" t="s">
        <v>1297</v>
      </c>
      <c r="B650" s="85" t="s">
        <v>1298</v>
      </c>
      <c r="C650" s="50" t="s">
        <v>1297</v>
      </c>
      <c r="D650" s="242">
        <v>888952.78</v>
      </c>
      <c r="E650" s="242">
        <v>1528572</v>
      </c>
      <c r="F650" s="52">
        <f t="shared" si="188"/>
        <v>171.95199052080136</v>
      </c>
    </row>
    <row r="651" spans="1:6" ht="12.75" customHeight="1" x14ac:dyDescent="0.2">
      <c r="A651" s="53" t="s">
        <v>1299</v>
      </c>
      <c r="B651" s="85" t="s">
        <v>1300</v>
      </c>
      <c r="C651" s="50" t="s">
        <v>1299</v>
      </c>
      <c r="D651" s="242">
        <v>898620.03</v>
      </c>
      <c r="E651" s="242">
        <v>1245170.77</v>
      </c>
      <c r="F651" s="52">
        <f t="shared" si="188"/>
        <v>138.56476913829752</v>
      </c>
    </row>
    <row r="652" spans="1:6" ht="24" x14ac:dyDescent="0.2">
      <c r="A652" s="53">
        <v>11</v>
      </c>
      <c r="B652" s="85" t="s">
        <v>1301</v>
      </c>
      <c r="C652" s="50" t="s">
        <v>1302</v>
      </c>
      <c r="D652" s="51">
        <f t="shared" ref="D652:E652" si="189">+D649+D650-D651</f>
        <v>28513.280000000028</v>
      </c>
      <c r="E652" s="51">
        <f t="shared" si="189"/>
        <v>311914.51</v>
      </c>
      <c r="F652" s="52">
        <f t="shared" si="188"/>
        <v>1093.9271455265746</v>
      </c>
    </row>
    <row r="653" spans="1:6" ht="24" x14ac:dyDescent="0.2">
      <c r="A653" s="53" t="s">
        <v>609</v>
      </c>
      <c r="B653" s="85" t="s">
        <v>1303</v>
      </c>
      <c r="C653" s="50" t="s">
        <v>1304</v>
      </c>
      <c r="D653" s="262">
        <v>11</v>
      </c>
      <c r="E653" s="262">
        <v>5</v>
      </c>
      <c r="F653" s="52">
        <f t="shared" si="188"/>
        <v>45.454545454545453</v>
      </c>
    </row>
    <row r="654" spans="1:6" ht="24" x14ac:dyDescent="0.2">
      <c r="A654" s="53" t="s">
        <v>609</v>
      </c>
      <c r="B654" s="85" t="s">
        <v>1305</v>
      </c>
      <c r="C654" s="50" t="s">
        <v>1306</v>
      </c>
      <c r="D654" s="262">
        <v>6</v>
      </c>
      <c r="E654" s="262">
        <v>10</v>
      </c>
      <c r="F654" s="52">
        <f t="shared" si="188"/>
        <v>166.66666666666669</v>
      </c>
    </row>
    <row r="655" spans="1:6" ht="12.75" customHeight="1" x14ac:dyDescent="0.2">
      <c r="A655" s="53" t="s">
        <v>609</v>
      </c>
      <c r="B655" s="85" t="s">
        <v>1307</v>
      </c>
      <c r="C655" s="50" t="s">
        <v>1308</v>
      </c>
      <c r="D655" s="262">
        <v>9</v>
      </c>
      <c r="E655" s="262">
        <v>5</v>
      </c>
      <c r="F655" s="52">
        <f t="shared" si="188"/>
        <v>55.555555555555557</v>
      </c>
    </row>
    <row r="656" spans="1:6" ht="12.75" customHeight="1" x14ac:dyDescent="0.2">
      <c r="A656" s="53" t="s">
        <v>609</v>
      </c>
      <c r="B656" s="85" t="s">
        <v>1309</v>
      </c>
      <c r="C656" s="50" t="s">
        <v>1310</v>
      </c>
      <c r="D656" s="262">
        <v>6</v>
      </c>
      <c r="E656" s="262">
        <v>10</v>
      </c>
      <c r="F656" s="52">
        <f t="shared" si="188"/>
        <v>166.66666666666669</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160980.65</v>
      </c>
      <c r="E661" s="242">
        <v>229195.92</v>
      </c>
      <c r="F661" s="52">
        <f t="shared" si="188"/>
        <v>142.37482579428024</v>
      </c>
    </row>
    <row r="662" spans="1:6" ht="12.75" customHeight="1" x14ac:dyDescent="0.2">
      <c r="A662" s="53">
        <v>63312</v>
      </c>
      <c r="B662" s="85" t="s">
        <v>1322</v>
      </c>
      <c r="C662" s="50" t="s">
        <v>1323</v>
      </c>
      <c r="D662" s="242">
        <v>7299.75</v>
      </c>
      <c r="E662" s="242">
        <v>254531.04</v>
      </c>
      <c r="F662" s="52">
        <f t="shared" si="188"/>
        <v>3486.8459878762969</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2766.83</v>
      </c>
      <c r="E664" s="242">
        <v>4435.8599999999997</v>
      </c>
      <c r="F664" s="52">
        <f t="shared" si="188"/>
        <v>160.32282431519101</v>
      </c>
    </row>
    <row r="665" spans="1:6" ht="12.75" customHeight="1" x14ac:dyDescent="0.2">
      <c r="A665" s="53">
        <v>63321</v>
      </c>
      <c r="B665" s="85" t="s">
        <v>1328</v>
      </c>
      <c r="C665" s="50" t="s">
        <v>1329</v>
      </c>
      <c r="D665" s="242">
        <v>66016.98</v>
      </c>
      <c r="E665" s="242">
        <v>67338.38</v>
      </c>
      <c r="F665" s="52">
        <f t="shared" si="188"/>
        <v>102.00160625342147</v>
      </c>
    </row>
    <row r="666" spans="1:6" ht="12.75" customHeight="1" x14ac:dyDescent="0.2">
      <c r="A666" s="53">
        <v>63322</v>
      </c>
      <c r="B666" s="85" t="s">
        <v>1330</v>
      </c>
      <c r="C666" s="50" t="s">
        <v>1331</v>
      </c>
      <c r="D666" s="242">
        <v>17253.97</v>
      </c>
      <c r="E666" s="242">
        <v>16000</v>
      </c>
      <c r="F666" s="52">
        <f t="shared" si="188"/>
        <v>92.732281324240148</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v>403.2</v>
      </c>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42521.41</v>
      </c>
      <c r="E698" s="242">
        <v>185766.85</v>
      </c>
      <c r="F698" s="52">
        <f t="shared" si="188"/>
        <v>436.878386676265</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35148.67</v>
      </c>
      <c r="E710" s="242">
        <v>44199.27</v>
      </c>
      <c r="F710" s="52">
        <f t="shared" si="188"/>
        <v>125.74948070581333</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6276.2</v>
      </c>
      <c r="E718" s="242">
        <v>6671.18</v>
      </c>
      <c r="F718" s="52">
        <f t="shared" si="188"/>
        <v>106.29329849271853</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728.65</v>
      </c>
      <c r="E720" s="242">
        <v>578.54</v>
      </c>
      <c r="F720" s="52">
        <f t="shared" si="188"/>
        <v>79.398888355177377</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1188.96</v>
      </c>
      <c r="E722" s="242">
        <v>2103.38</v>
      </c>
      <c r="F722" s="52">
        <f t="shared" si="188"/>
        <v>176.90923159736241</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12365.29</v>
      </c>
      <c r="E725" s="242">
        <v>13097.8</v>
      </c>
      <c r="F725" s="52">
        <f t="shared" ref="F725:F979" si="190">IF(D725&lt;&gt;0,IF(E725/D725&gt;=100,"&gt;&gt;100",E725/D725*100),"-")</f>
        <v>105.92392091087228</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1496.2</v>
      </c>
      <c r="E739" s="242">
        <v>1003.94</v>
      </c>
      <c r="F739" s="52">
        <f t="shared" si="190"/>
        <v>67.099318272958158</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15713.19</v>
      </c>
      <c r="E759" s="242">
        <v>13377.49</v>
      </c>
      <c r="F759" s="52">
        <f t="shared" si="190"/>
        <v>85.135418078696929</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460.55</v>
      </c>
      <c r="E816" s="242"/>
      <c r="F816" s="52">
        <f t="shared" si="190"/>
        <v>0</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7485.57</v>
      </c>
      <c r="E819" s="242">
        <v>6626.27</v>
      </c>
      <c r="F819" s="52">
        <f t="shared" si="190"/>
        <v>88.520580263092867</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7963.36</v>
      </c>
      <c r="E821" s="242">
        <v>3731.78</v>
      </c>
      <c r="F821" s="52">
        <f t="shared" si="190"/>
        <v>46.861877398485063</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398.17</v>
      </c>
      <c r="E823" s="242">
        <v>1400</v>
      </c>
      <c r="F823" s="52">
        <f t="shared" si="190"/>
        <v>351.60860938794985</v>
      </c>
    </row>
    <row r="824" spans="1:6" ht="12.75" customHeight="1" x14ac:dyDescent="0.2">
      <c r="A824" s="53">
        <v>37221</v>
      </c>
      <c r="B824" s="85" t="s">
        <v>1628</v>
      </c>
      <c r="C824" s="50" t="s">
        <v>1629</v>
      </c>
      <c r="D824" s="242">
        <v>15659.75</v>
      </c>
      <c r="E824" s="242">
        <v>19976.16</v>
      </c>
      <c r="F824" s="52">
        <f t="shared" si="190"/>
        <v>127.56372228164561</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276.39999999999998</v>
      </c>
      <c r="E826" s="242">
        <v>305.81</v>
      </c>
      <c r="F826" s="52">
        <f t="shared" si="190"/>
        <v>110.64037626628075</v>
      </c>
    </row>
    <row r="827" spans="1:6" ht="12.75" customHeight="1" x14ac:dyDescent="0.2">
      <c r="A827" s="53" t="s">
        <v>1633</v>
      </c>
      <c r="B827" s="85" t="s">
        <v>1634</v>
      </c>
      <c r="C827" s="50" t="s">
        <v>1633</v>
      </c>
      <c r="D827" s="242">
        <v>348.6</v>
      </c>
      <c r="E827" s="242"/>
      <c r="F827" s="52">
        <f t="shared" si="190"/>
        <v>0</v>
      </c>
    </row>
    <row r="828" spans="1:6" ht="12.75" customHeight="1" x14ac:dyDescent="0.2">
      <c r="A828" s="53" t="s">
        <v>1635</v>
      </c>
      <c r="B828" s="85" t="s">
        <v>1636</v>
      </c>
      <c r="C828" s="50" t="s">
        <v>1635</v>
      </c>
      <c r="D828" s="242">
        <v>12136.05</v>
      </c>
      <c r="E828" s="242">
        <v>15830.45</v>
      </c>
      <c r="F828" s="52">
        <f t="shared" si="190"/>
        <v>130.44153575504387</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1115.8</v>
      </c>
      <c r="E830" s="242">
        <v>12478.57</v>
      </c>
      <c r="F830" s="52">
        <f t="shared" si="190"/>
        <v>1118.3518551711777</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28128.59</v>
      </c>
      <c r="E947" s="242">
        <v>28128.6</v>
      </c>
      <c r="F947" s="52">
        <f t="shared" si="190"/>
        <v>100.00003555101766</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83" workbookViewId="0">
      <selection activeCell="E289" sqref="E28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3007010.08</v>
      </c>
      <c r="E6" s="229">
        <f t="shared" si="0"/>
        <v>3753795.91</v>
      </c>
      <c r="F6" s="230">
        <f t="shared" ref="F6:F260" si="1">IF(D6&gt;0,IF(E6/D6&gt;=100,"&gt;&gt;100",E6/D6*100),"-")</f>
        <v>124.83482961919437</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1910100.16</v>
      </c>
      <c r="E7" s="104">
        <f t="shared" si="2"/>
        <v>2371300.7000000002</v>
      </c>
      <c r="F7" s="93">
        <f t="shared" si="1"/>
        <v>124.14535895332317</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45862.34</v>
      </c>
      <c r="E8" s="104">
        <f>E9+E10-E11</f>
        <v>49550.7</v>
      </c>
      <c r="F8" s="93">
        <f t="shared" si="1"/>
        <v>108.0422411939731</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38454.42</v>
      </c>
      <c r="E9" s="247">
        <v>38562.03</v>
      </c>
      <c r="F9" s="93">
        <f t="shared" si="1"/>
        <v>100.27983779237861</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7407.92</v>
      </c>
      <c r="E10" s="247">
        <v>12053.22</v>
      </c>
      <c r="F10" s="93">
        <f t="shared" si="1"/>
        <v>162.70721066102226</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v>1064.55</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1864237.8199999998</v>
      </c>
      <c r="E12" s="104">
        <f t="shared" si="3"/>
        <v>2305747.5</v>
      </c>
      <c r="F12" s="93">
        <f t="shared" si="1"/>
        <v>123.68312000021544</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1678584.46</v>
      </c>
      <c r="E13" s="104">
        <f t="shared" si="4"/>
        <v>2104406.3800000004</v>
      </c>
      <c r="F13" s="93">
        <f t="shared" si="1"/>
        <v>125.36791744158053</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365600.29</v>
      </c>
      <c r="E15" s="247">
        <v>438597.83</v>
      </c>
      <c r="F15" s="93">
        <f t="shared" si="1"/>
        <v>119.96648853861687</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1243863.03</v>
      </c>
      <c r="E16" s="247">
        <v>1484722.94</v>
      </c>
      <c r="F16" s="93">
        <f t="shared" si="1"/>
        <v>119.36386114795934</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651725.6</v>
      </c>
      <c r="E17" s="247">
        <v>882791.05</v>
      </c>
      <c r="F17" s="93">
        <f t="shared" si="1"/>
        <v>135.45440749910699</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582604.46</v>
      </c>
      <c r="E18" s="247">
        <v>701705.44</v>
      </c>
      <c r="F18" s="93">
        <f t="shared" si="1"/>
        <v>120.44285414498886</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66807.149999999994</v>
      </c>
      <c r="E19" s="104">
        <f t="shared" si="5"/>
        <v>71758.69</v>
      </c>
      <c r="F19" s="93">
        <f t="shared" si="1"/>
        <v>107.41169171263856</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29977.58</v>
      </c>
      <c r="E20" s="247">
        <v>33355.72</v>
      </c>
      <c r="F20" s="93">
        <f t="shared" si="1"/>
        <v>111.26888828250981</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17042.77</v>
      </c>
      <c r="E21" s="247">
        <v>17042.77</v>
      </c>
      <c r="F21" s="93">
        <f t="shared" si="1"/>
        <v>100</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954.38</v>
      </c>
      <c r="E22" s="247">
        <v>954.38</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1895</v>
      </c>
      <c r="E23" s="247">
        <v>1895</v>
      </c>
      <c r="F23" s="93">
        <f t="shared" si="1"/>
        <v>100</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144271.35999999999</v>
      </c>
      <c r="E26" s="247">
        <v>171508.28</v>
      </c>
      <c r="F26" s="93">
        <f t="shared" si="1"/>
        <v>118.87895144261482</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127333.94</v>
      </c>
      <c r="E28" s="247">
        <v>152997.46</v>
      </c>
      <c r="F28" s="93">
        <f t="shared" si="1"/>
        <v>120.15450083457718</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7056.43</v>
      </c>
      <c r="E29" s="104">
        <f t="shared" si="6"/>
        <v>6094.1900000000005</v>
      </c>
      <c r="F29" s="93">
        <f t="shared" si="1"/>
        <v>86.363642805214539</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18827.66</v>
      </c>
      <c r="E30" s="247">
        <v>18827.66</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11771.23</v>
      </c>
      <c r="E34" s="247">
        <v>12733.47</v>
      </c>
      <c r="F34" s="93">
        <f t="shared" si="1"/>
        <v>108.17450682723894</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35823.550000000003</v>
      </c>
      <c r="E41" s="104">
        <f t="shared" si="8"/>
        <v>35823.550000000003</v>
      </c>
      <c r="F41" s="93">
        <f t="shared" si="1"/>
        <v>100</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35823.550000000003</v>
      </c>
      <c r="E42" s="247">
        <v>35823.550000000003</v>
      </c>
      <c r="F42" s="93">
        <f t="shared" si="1"/>
        <v>100</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75966.23000000001</v>
      </c>
      <c r="E45" s="104">
        <f t="shared" si="9"/>
        <v>87664.689999999988</v>
      </c>
      <c r="F45" s="93">
        <f t="shared" si="1"/>
        <v>115.39955319620307</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23418.55</v>
      </c>
      <c r="E47" s="247">
        <v>33787.519999999997</v>
      </c>
      <c r="F47" s="93">
        <f t="shared" si="1"/>
        <v>144.27673788513806</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60939.69</v>
      </c>
      <c r="E48" s="247">
        <v>69234.87</v>
      </c>
      <c r="F48" s="93">
        <f t="shared" si="1"/>
        <v>113.612113878492</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8392.01</v>
      </c>
      <c r="E50" s="247">
        <v>15357.7</v>
      </c>
      <c r="F50" s="93">
        <f t="shared" si="1"/>
        <v>183.00383340820613</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17422.27</v>
      </c>
      <c r="E54" s="247">
        <v>20733.439999999999</v>
      </c>
      <c r="F54" s="93">
        <f t="shared" si="1"/>
        <v>119.00538793165299</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17422.27</v>
      </c>
      <c r="E55" s="247">
        <v>20733.439999999999</v>
      </c>
      <c r="F55" s="93">
        <f t="shared" si="1"/>
        <v>119.00538793165299</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16002.5</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v>16002.5</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1096909.92</v>
      </c>
      <c r="E68" s="104">
        <f t="shared" si="13"/>
        <v>1382495.21</v>
      </c>
      <c r="F68" s="93">
        <f t="shared" si="1"/>
        <v>126.03543689348713</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28513.279999999999</v>
      </c>
      <c r="E69" s="104">
        <f t="shared" si="14"/>
        <v>311914.51</v>
      </c>
      <c r="F69" s="93">
        <f t="shared" si="1"/>
        <v>1093.9271455265757</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28513.279999999999</v>
      </c>
      <c r="E70" s="104">
        <f t="shared" si="15"/>
        <v>311914.51</v>
      </c>
      <c r="F70" s="93">
        <f t="shared" si="1"/>
        <v>1093.9271455265757</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28513.279999999999</v>
      </c>
      <c r="E72" s="247">
        <v>311914.51</v>
      </c>
      <c r="F72" s="93">
        <f t="shared" si="1"/>
        <v>1093.9271455265757</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963833.03</v>
      </c>
      <c r="E134" s="104">
        <f t="shared" si="23"/>
        <v>963833.03</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963833.03</v>
      </c>
      <c r="E135" s="104">
        <f t="shared" si="24"/>
        <v>963833.03</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963833.03</v>
      </c>
      <c r="E139" s="247">
        <v>963833.03</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77209.8</v>
      </c>
      <c r="E146" s="104">
        <f t="shared" si="26"/>
        <v>77204.160000000003</v>
      </c>
      <c r="F146" s="93">
        <f t="shared" si="1"/>
        <v>99.992695227807872</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2565.9499999999998</v>
      </c>
      <c r="E147" s="247">
        <v>4733.8900000000003</v>
      </c>
      <c r="F147" s="93">
        <f t="shared" si="1"/>
        <v>184.48878582980964</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511.56</v>
      </c>
      <c r="E158" s="247">
        <v>566.82000000000005</v>
      </c>
      <c r="F158" s="93">
        <f t="shared" si="1"/>
        <v>110.80225193525688</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63768.37</v>
      </c>
      <c r="E159" s="247">
        <v>66973.2</v>
      </c>
      <c r="F159" s="93">
        <f t="shared" si="1"/>
        <v>105.02573611337407</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10904.51</v>
      </c>
      <c r="E160" s="247">
        <v>8497.15</v>
      </c>
      <c r="F160" s="93">
        <f t="shared" si="1"/>
        <v>77.92326294349769</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3748.3</v>
      </c>
      <c r="E161" s="247">
        <v>721.99</v>
      </c>
      <c r="F161" s="93">
        <f t="shared" si="1"/>
        <v>19.261798682069202</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4288.8900000000003</v>
      </c>
      <c r="E163" s="247">
        <v>4288.8900000000003</v>
      </c>
      <c r="F163" s="93">
        <f t="shared" si="1"/>
        <v>100</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10970.93</v>
      </c>
      <c r="E164" s="104">
        <f t="shared" si="28"/>
        <v>10970.93</v>
      </c>
      <c r="F164" s="93">
        <f t="shared" si="1"/>
        <v>100</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10970.93</v>
      </c>
      <c r="E166" s="247">
        <v>10970.93</v>
      </c>
      <c r="F166" s="93">
        <f t="shared" si="1"/>
        <v>100</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16382.88</v>
      </c>
      <c r="E170" s="104">
        <f t="shared" si="29"/>
        <v>18572.580000000002</v>
      </c>
      <c r="F170" s="93">
        <f t="shared" si="1"/>
        <v>113.36578184055553</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16382.88</v>
      </c>
      <c r="E171" s="247">
        <v>18572.580000000002</v>
      </c>
      <c r="F171" s="93">
        <f t="shared" si="1"/>
        <v>113.36578184055553</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3007010.08</v>
      </c>
      <c r="E175" s="104">
        <f t="shared" si="30"/>
        <v>3753795.91</v>
      </c>
      <c r="F175" s="93">
        <f t="shared" si="1"/>
        <v>124.83482961919437</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156832</v>
      </c>
      <c r="E176" s="104">
        <f t="shared" si="31"/>
        <v>81190.489999999991</v>
      </c>
      <c r="F176" s="93">
        <f t="shared" si="1"/>
        <v>51.769084115486628</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40913.210000000006</v>
      </c>
      <c r="E177" s="104">
        <f t="shared" si="32"/>
        <v>38997.57</v>
      </c>
      <c r="F177" s="93">
        <f t="shared" si="1"/>
        <v>95.317795890373773</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15821.08</v>
      </c>
      <c r="E178" s="247">
        <v>17985.82</v>
      </c>
      <c r="F178" s="93">
        <f t="shared" si="1"/>
        <v>113.68263102139677</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10455.790000000001</v>
      </c>
      <c r="E179" s="247">
        <v>18849.87</v>
      </c>
      <c r="F179" s="93">
        <f t="shared" si="1"/>
        <v>180.28164299397747</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136.91999999999999</v>
      </c>
      <c r="E180" s="104">
        <f t="shared" si="33"/>
        <v>114.89</v>
      </c>
      <c r="F180" s="93">
        <f t="shared" si="1"/>
        <v>83.910312591294186</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136.91999999999999</v>
      </c>
      <c r="E183" s="247">
        <v>114.89</v>
      </c>
      <c r="F183" s="93">
        <f t="shared" si="1"/>
        <v>83.910312591294186</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10751.12</v>
      </c>
      <c r="E184" s="247"/>
      <c r="F184" s="93">
        <f t="shared" si="1"/>
        <v>0</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v>1325</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3748.3</v>
      </c>
      <c r="E188" s="247">
        <v>721.99</v>
      </c>
      <c r="F188" s="93">
        <f t="shared" si="1"/>
        <v>19.261798682069202</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45597.27</v>
      </c>
      <c r="E189" s="247"/>
      <c r="F189" s="93">
        <f t="shared" si="1"/>
        <v>0</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70321.52</v>
      </c>
      <c r="E206" s="104">
        <f t="shared" si="37"/>
        <v>42192.92</v>
      </c>
      <c r="F206" s="93">
        <f t="shared" si="1"/>
        <v>60.000011376318362</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70321.52</v>
      </c>
      <c r="E207" s="104">
        <f t="shared" si="38"/>
        <v>42192.92</v>
      </c>
      <c r="F207" s="93">
        <f t="shared" si="1"/>
        <v>60.000011376318362</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70321.52</v>
      </c>
      <c r="E208" s="247">
        <v>42192.92</v>
      </c>
      <c r="F208" s="93">
        <f t="shared" si="1"/>
        <v>60.000011376318362</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2850178.08</v>
      </c>
      <c r="E237" s="104">
        <f t="shared" si="41"/>
        <v>3672605.4200000004</v>
      </c>
      <c r="F237" s="93">
        <f t="shared" si="1"/>
        <v>128.85529664869222</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2803611.67</v>
      </c>
      <c r="E238" s="104">
        <f t="shared" si="42"/>
        <v>3292940.81</v>
      </c>
      <c r="F238" s="93">
        <f t="shared" si="1"/>
        <v>117.45352772054912</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2873933.19</v>
      </c>
      <c r="E239" s="104">
        <f t="shared" si="43"/>
        <v>3335133.73</v>
      </c>
      <c r="F239" s="93">
        <f t="shared" si="1"/>
        <v>116.04771264707097</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2873933.19</v>
      </c>
      <c r="E240" s="247">
        <v>3253614.43</v>
      </c>
      <c r="F240" s="93">
        <f t="shared" si="1"/>
        <v>113.21120620761542</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0</v>
      </c>
      <c r="E241" s="247">
        <v>81519.3</v>
      </c>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70321.52</v>
      </c>
      <c r="E242" s="104">
        <f t="shared" si="44"/>
        <v>42192.92</v>
      </c>
      <c r="F242" s="93">
        <f t="shared" si="1"/>
        <v>60.000011376318362</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70321.52</v>
      </c>
      <c r="E243" s="247">
        <v>42192.92</v>
      </c>
      <c r="F243" s="93">
        <f t="shared" si="1"/>
        <v>60.000011376318362</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-39766.800000000047</v>
      </c>
      <c r="E245" s="104">
        <f t="shared" si="45"/>
        <v>286648.89000000013</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1128611.56</v>
      </c>
      <c r="E246" s="104">
        <f t="shared" si="46"/>
        <v>1694324.77</v>
      </c>
      <c r="F246" s="93">
        <f t="shared" si="1"/>
        <v>150.124704552911</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1058290.04</v>
      </c>
      <c r="E247" s="247">
        <v>1652131.85</v>
      </c>
      <c r="F247" s="93">
        <f t="shared" si="1"/>
        <v>156.11333259831116</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70321.52</v>
      </c>
      <c r="E249" s="247">
        <v>42192.92</v>
      </c>
      <c r="F249" s="93">
        <f t="shared" si="1"/>
        <v>60.000011376318362</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1168378.3600000001</v>
      </c>
      <c r="E250" s="104">
        <f t="shared" si="47"/>
        <v>1407675.88</v>
      </c>
      <c r="F250" s="93">
        <f t="shared" si="1"/>
        <v>120.48116673437872</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1168378.3600000001</v>
      </c>
      <c r="E252" s="247">
        <v>1407675.88</v>
      </c>
      <c r="F252" s="93">
        <f t="shared" si="1"/>
        <v>120.48116673437872</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75362.28</v>
      </c>
      <c r="E255" s="247">
        <v>81994.789999999994</v>
      </c>
      <c r="F255" s="93">
        <f t="shared" si="1"/>
        <v>108.80083511273808</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10970.93</v>
      </c>
      <c r="E256" s="247">
        <v>11020.93</v>
      </c>
      <c r="F256" s="93">
        <f t="shared" si="1"/>
        <v>100.45574987717541</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302526.11</v>
      </c>
      <c r="E259" s="104">
        <f t="shared" si="49"/>
        <v>327926.59999999998</v>
      </c>
      <c r="F259" s="93">
        <f t="shared" si="1"/>
        <v>108.39613149423697</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302526.11</v>
      </c>
      <c r="E260" s="248">
        <v>327926.59999999998</v>
      </c>
      <c r="F260" s="97">
        <f t="shared" si="1"/>
        <v>108.39613149423697</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70920.259999999995</v>
      </c>
      <c r="E264" s="247">
        <v>68303.58</v>
      </c>
      <c r="F264" s="93">
        <f t="shared" si="50"/>
        <v>96.31039141706475</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10578.43</v>
      </c>
      <c r="E265" s="247">
        <v>13189.47</v>
      </c>
      <c r="F265" s="93">
        <f t="shared" si="50"/>
        <v>124.68267975493528</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10970.93</v>
      </c>
      <c r="E266" s="247">
        <v>10970.93</v>
      </c>
      <c r="F266" s="93">
        <f t="shared" si="50"/>
        <v>100</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0</v>
      </c>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10751.12</v>
      </c>
      <c r="E287" s="247"/>
      <c r="F287" s="93">
        <f t="shared" si="50"/>
        <v>0</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30162.09</v>
      </c>
      <c r="E288" s="247">
        <v>38997.57</v>
      </c>
      <c r="F288" s="93">
        <f t="shared" si="50"/>
        <v>129.29332814801626</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24454.5</v>
      </c>
      <c r="E289" s="247"/>
      <c r="F289" s="93">
        <f t="shared" si="50"/>
        <v>0</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21142.77</v>
      </c>
      <c r="E290" s="247"/>
      <c r="F290" s="93">
        <f t="shared" si="50"/>
        <v>0</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70321.52</v>
      </c>
      <c r="E294" s="247">
        <v>42192.92</v>
      </c>
      <c r="F294" s="93">
        <f t="shared" si="50"/>
        <v>60.000011376318362</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abSelected="1" topLeftCell="A100" workbookViewId="0">
      <selection activeCell="D123" sqref="D123"/>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219032.53000000003</v>
      </c>
      <c r="E5" s="79">
        <f t="shared" si="0"/>
        <v>202994.55000000002</v>
      </c>
      <c r="F5" s="80">
        <f t="shared" ref="F5:F141" si="1">IF(D5&gt;0,IF(E5/D5&gt;=100,"&gt;&gt;100",E5/D5*100),"-")</f>
        <v>92.67780909073187</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219032.53000000003</v>
      </c>
      <c r="E6" s="81">
        <f t="shared" si="2"/>
        <v>202994.55000000002</v>
      </c>
      <c r="F6" s="63">
        <f t="shared" si="1"/>
        <v>92.67780909073187</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181101.89</v>
      </c>
      <c r="E7" s="249">
        <v>159042.07</v>
      </c>
      <c r="F7" s="63">
        <f t="shared" si="1"/>
        <v>87.819111109221438</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37930.639999999999</v>
      </c>
      <c r="E8" s="249">
        <v>43952.480000000003</v>
      </c>
      <c r="F8" s="63">
        <f t="shared" si="1"/>
        <v>115.87592510962115</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3251.99</v>
      </c>
      <c r="E22" s="81">
        <f t="shared" si="5"/>
        <v>2361.6999999999998</v>
      </c>
      <c r="F22" s="63">
        <f t="shared" si="1"/>
        <v>72.623224548660971</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3251.99</v>
      </c>
      <c r="E24" s="249">
        <v>2361.6999999999998</v>
      </c>
      <c r="F24" s="63">
        <f t="shared" si="1"/>
        <v>72.623224548660971</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26080.03</v>
      </c>
      <c r="E28" s="81">
        <f t="shared" si="6"/>
        <v>27459.87</v>
      </c>
      <c r="F28" s="63">
        <f t="shared" si="1"/>
        <v>105.29079145997915</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26080.03</v>
      </c>
      <c r="E30" s="249">
        <v>27459.87</v>
      </c>
      <c r="F30" s="63">
        <f t="shared" si="1"/>
        <v>105.29079145997915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236689.72</v>
      </c>
      <c r="E35" s="81">
        <f t="shared" si="7"/>
        <v>323939.18000000005</v>
      </c>
      <c r="F35" s="63">
        <f t="shared" si="1"/>
        <v>136.86237830692437</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3988.32</v>
      </c>
      <c r="E36" s="81">
        <f t="shared" si="8"/>
        <v>8416.06</v>
      </c>
      <c r="F36" s="63">
        <f t="shared" si="1"/>
        <v>211.01767160107511</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3988.32</v>
      </c>
      <c r="E37" s="249">
        <v>8416.06</v>
      </c>
      <c r="F37" s="63">
        <f t="shared" si="1"/>
        <v>211.01767160107511</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52479.06</v>
      </c>
      <c r="E39" s="81">
        <f t="shared" si="9"/>
        <v>13496.95</v>
      </c>
      <c r="F39" s="63">
        <f t="shared" si="1"/>
        <v>25.718734291353545</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16190.99</v>
      </c>
      <c r="E40" s="249">
        <v>13496.95</v>
      </c>
      <c r="F40" s="63">
        <f t="shared" si="1"/>
        <v>83.360869224179623</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36288.07</v>
      </c>
      <c r="E41" s="249"/>
      <c r="F41" s="63">
        <f t="shared" si="1"/>
        <v>0</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160596.15</v>
      </c>
      <c r="E54" s="81">
        <f t="shared" si="12"/>
        <v>289156.28000000003</v>
      </c>
      <c r="F54" s="63">
        <f t="shared" si="1"/>
        <v>180.05181319726532</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160596.15</v>
      </c>
      <c r="E55" s="249">
        <v>288441.28000000003</v>
      </c>
      <c r="F55" s="63">
        <f t="shared" si="1"/>
        <v>179.60659704482333</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715</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18298.960000000003</v>
      </c>
      <c r="E61" s="81">
        <f t="shared" si="13"/>
        <v>11669.89</v>
      </c>
      <c r="F61" s="63">
        <f t="shared" si="1"/>
        <v>63.773514997573621</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16573.560000000001</v>
      </c>
      <c r="E64" s="249">
        <v>7408.32</v>
      </c>
      <c r="F64" s="63">
        <f t="shared" si="1"/>
        <v>44.699630013105207</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1725.4</v>
      </c>
      <c r="E65" s="249">
        <v>4261.57</v>
      </c>
      <c r="F65" s="63">
        <f t="shared" si="1"/>
        <v>246.99026312739073</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1327.23</v>
      </c>
      <c r="E66" s="81">
        <f t="shared" si="14"/>
        <v>1200</v>
      </c>
      <c r="F66" s="63">
        <f t="shared" si="1"/>
        <v>90.41386948757939</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1327.23</v>
      </c>
      <c r="E67" s="249">
        <v>1200</v>
      </c>
      <c r="F67" s="63">
        <f t="shared" si="1"/>
        <v>90.41386948757939</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58474.17</v>
      </c>
      <c r="E75" s="81">
        <f t="shared" si="15"/>
        <v>22313.55</v>
      </c>
      <c r="F75" s="63">
        <f t="shared" si="1"/>
        <v>38.159669474573136</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8295.9699999999993</v>
      </c>
      <c r="E76" s="249">
        <v>9194.83</v>
      </c>
      <c r="F76" s="63">
        <f t="shared" si="1"/>
        <v>110.83489935474695</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v>4980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50178.2</v>
      </c>
      <c r="E78" s="249"/>
      <c r="F78" s="63">
        <f t="shared" si="1"/>
        <v>0</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v>8138.72</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41316.639999999999</v>
      </c>
      <c r="E82" s="81">
        <f t="shared" si="16"/>
        <v>135592.22</v>
      </c>
      <c r="F82" s="63">
        <f t="shared" si="1"/>
        <v>328.17823520983313</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398.17</v>
      </c>
      <c r="E83" s="249">
        <v>45361.53</v>
      </c>
      <c r="F83" s="63" t="str">
        <f t="shared" si="1"/>
        <v>&gt;&gt;100</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496.27</v>
      </c>
      <c r="E85" s="249">
        <v>462.11</v>
      </c>
      <c r="F85" s="63">
        <f t="shared" si="1"/>
        <v>93.116650210570867</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14374.89</v>
      </c>
      <c r="E86" s="249">
        <v>27247.98</v>
      </c>
      <c r="F86" s="63">
        <f t="shared" si="1"/>
        <v>189.55261570697238</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26047.31</v>
      </c>
      <c r="E87" s="249">
        <v>62520.6</v>
      </c>
      <c r="F87" s="63">
        <f t="shared" si="1"/>
        <v>240.02708916966859</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546.09</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546.09</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16911.72</v>
      </c>
      <c r="E107" s="81">
        <f t="shared" si="21"/>
        <v>146788.32</v>
      </c>
      <c r="F107" s="63">
        <f t="shared" si="1"/>
        <v>867.96801271544234</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16911.72</v>
      </c>
      <c r="E113" s="249">
        <v>146788.32</v>
      </c>
      <c r="F113" s="63">
        <f t="shared" si="1"/>
        <v>867.96801271544234</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194642.92</v>
      </c>
      <c r="E114" s="81">
        <f t="shared" si="22"/>
        <v>300884.68</v>
      </c>
      <c r="F114" s="63">
        <f t="shared" si="1"/>
        <v>154.58290494203436</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194642.92</v>
      </c>
      <c r="E115" s="81">
        <f t="shared" si="23"/>
        <v>300884.68</v>
      </c>
      <c r="F115" s="63">
        <f t="shared" si="1"/>
        <v>154.58290494203436</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142010.29</v>
      </c>
      <c r="E116" s="249">
        <v>247497.48</v>
      </c>
      <c r="F116" s="63">
        <f t="shared" si="1"/>
        <v>174.28137073728954</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52632.63</v>
      </c>
      <c r="E117" s="249">
        <v>53387.199999999997</v>
      </c>
      <c r="F117" s="63">
        <f t="shared" si="1"/>
        <v>101.43365436992222</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10047.279999999999</v>
      </c>
      <c r="E129" s="81">
        <f t="shared" si="26"/>
        <v>7398.58</v>
      </c>
      <c r="F129" s="63">
        <f t="shared" si="1"/>
        <v>73.637641232253912</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8311.9599999999991</v>
      </c>
      <c r="E135" s="249">
        <v>3731.78</v>
      </c>
      <c r="F135" s="63">
        <f t="shared" si="1"/>
        <v>44.896510570310738</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1735.32</v>
      </c>
      <c r="E138" s="249">
        <v>3666.8</v>
      </c>
      <c r="F138" s="63">
        <f t="shared" si="1"/>
        <v>211.30396699167881</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806447.00000000012</v>
      </c>
      <c r="E141" s="106">
        <f t="shared" si="28"/>
        <v>1170278.74</v>
      </c>
      <c r="F141" s="82">
        <f t="shared" si="1"/>
        <v>145.11539382005262</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G33" sqref="G33"/>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106375.55</v>
      </c>
      <c r="E5" s="107">
        <f t="shared" si="0"/>
        <v>4502</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106375.55</v>
      </c>
      <c r="E22" s="108">
        <f t="shared" si="3"/>
        <v>4502</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106375.55</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v>21218.080000000002</v>
      </c>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85157.47</v>
      </c>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4502</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v>4502</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84" workbookViewId="0">
      <selection activeCell="D106" sqref="D106"/>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156832</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1218756.48</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692992.63</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218084.7</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270803.57</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1999.13</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14577.49</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546.09</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48400.54</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74186.28</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64394.83</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525763.85</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1294397.9900000002</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694908.27</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215919.96</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262409.49</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2021.16</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25328.61</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546.09</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47075.54</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74186.28</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67421.14</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571361.12</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28128.6</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28128.6</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81190.489999999758</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81190.489999999991</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38997.57</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42192.92</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90"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6</v>
      </c>
      <c r="G3" s="124">
        <f>IF(RefStr!C12&lt;&gt;"",INT(VALUE(MID(RefStr!C12,1,4))),0)</f>
        <v>2023</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27597</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6</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3219</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Provjera</v>
      </c>
      <c r="C215" s="118" t="s">
        <v>3220</v>
      </c>
      <c r="D215" s="123"/>
      <c r="E215" s="71">
        <f t="shared" si="19"/>
        <v>0</v>
      </c>
      <c r="F215" s="71">
        <f t="shared" si="20"/>
        <v>1</v>
      </c>
      <c r="G215" s="71"/>
      <c r="H215" s="71"/>
      <c r="I215" s="71"/>
      <c r="J215" s="71"/>
      <c r="K215" s="71"/>
      <c r="L215" s="71">
        <f>IF(AND('PR-RAS'!D33&gt;0,SUM('PR-RAS'!D659:'PR-RAS'!D660)=0),1,0)</f>
        <v>0</v>
      </c>
      <c r="M215" s="71">
        <f>IF(AND('PR-RAS'!E33&gt;0,SUM('PR-RAS'!E659:'PR-RAS'!E660)=0),1,0)</f>
        <v>1</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3318</v>
      </c>
      <c r="B1" s="378"/>
      <c r="C1" s="378"/>
    </row>
    <row r="2" spans="1:17" ht="33" customHeight="1" x14ac:dyDescent="0.2">
      <c r="A2" s="379" t="s">
        <v>3319</v>
      </c>
      <c r="B2" s="380"/>
      <c r="C2" s="377"/>
      <c r="D2" s="4"/>
      <c r="E2" s="4"/>
      <c r="F2" s="4"/>
      <c r="G2" s="4"/>
      <c r="H2" s="4"/>
      <c r="I2" s="4"/>
      <c r="J2" s="4"/>
      <c r="K2" s="4"/>
      <c r="L2" s="4"/>
      <c r="M2" s="4"/>
      <c r="N2" s="4"/>
      <c r="O2" s="4"/>
      <c r="P2" s="4"/>
      <c r="Q2" s="4"/>
    </row>
    <row r="3" spans="1:17" ht="18.75" customHeight="1" x14ac:dyDescent="0.2">
      <c r="A3" s="304" t="s">
        <v>3320</v>
      </c>
      <c r="B3" s="381"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5" t="s">
        <v>3402</v>
      </c>
      <c r="C46" s="377"/>
      <c r="D46" s="41"/>
      <c r="E46" s="4"/>
      <c r="F46" s="4"/>
      <c r="G46" s="4"/>
      <c r="H46" s="4"/>
      <c r="I46" s="4"/>
      <c r="J46" s="4"/>
      <c r="K46" s="4"/>
      <c r="L46" s="4"/>
      <c r="M46" s="4"/>
      <c r="N46" s="4"/>
      <c r="O46" s="4"/>
      <c r="P46" s="4"/>
      <c r="Q46" s="4"/>
    </row>
    <row r="47" spans="1:17" ht="66" hidden="1" customHeight="1" x14ac:dyDescent="0.2">
      <c r="A47" s="46" t="s">
        <v>3403</v>
      </c>
      <c r="B47" s="386" t="s">
        <v>3404</v>
      </c>
      <c r="C47" s="386"/>
      <c r="D47" s="4"/>
      <c r="E47" s="4"/>
      <c r="F47" s="4"/>
      <c r="G47" s="4"/>
      <c r="H47" s="4"/>
      <c r="I47" s="4"/>
      <c r="J47" s="4"/>
      <c r="K47" s="4"/>
      <c r="L47" s="4"/>
      <c r="M47" s="4"/>
      <c r="N47" s="4"/>
      <c r="O47" s="4"/>
      <c r="P47" s="4"/>
      <c r="Q47" s="4"/>
    </row>
    <row r="48" spans="1:17" ht="123.75" customHeight="1" x14ac:dyDescent="0.2">
      <c r="A48" s="267" t="s">
        <v>3405</v>
      </c>
      <c r="B48" s="384" t="s">
        <v>3406</v>
      </c>
      <c r="C48" s="383"/>
      <c r="D48" s="4"/>
      <c r="E48" s="4"/>
      <c r="F48" s="4"/>
      <c r="G48" s="4"/>
      <c r="H48" s="4"/>
      <c r="I48" s="4"/>
      <c r="J48" s="4"/>
      <c r="K48" s="4"/>
      <c r="L48" s="4"/>
      <c r="M48" s="4"/>
      <c r="N48" s="4"/>
      <c r="O48" s="4"/>
      <c r="P48" s="4"/>
      <c r="Q48" s="4"/>
    </row>
    <row r="49" spans="1:17" ht="34.5" customHeight="1" x14ac:dyDescent="0.2">
      <c r="A49" s="267" t="s">
        <v>3407</v>
      </c>
      <c r="B49" s="382" t="s">
        <v>3408</v>
      </c>
      <c r="C49" s="383"/>
      <c r="D49" s="4"/>
      <c r="E49" s="4"/>
      <c r="F49" s="4"/>
      <c r="G49" s="4"/>
      <c r="H49" s="4"/>
      <c r="I49" s="4"/>
      <c r="J49" s="4"/>
      <c r="K49" s="4"/>
      <c r="L49" s="4"/>
      <c r="M49" s="4"/>
      <c r="N49" s="4"/>
      <c r="O49" s="4"/>
      <c r="P49" s="4"/>
      <c r="Q49" s="4"/>
    </row>
    <row r="50" spans="1:17" ht="34.5" customHeight="1" x14ac:dyDescent="0.2">
      <c r="A50" s="267" t="s">
        <v>3409</v>
      </c>
      <c r="B50" s="382" t="s">
        <v>3410</v>
      </c>
      <c r="C50" s="383"/>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2024-02-22T07:46:31Z</cp:lastPrinted>
  <dcterms:created xsi:type="dcterms:W3CDTF">2022-04-01T05:14:30Z</dcterms:created>
  <dcterms:modified xsi:type="dcterms:W3CDTF">2024-02-23T07:49:36Z</dcterms:modified>
</cp:coreProperties>
</file>